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G39" i="108" s="1"/>
  <c r="K122" i="29"/>
  <c r="F15" i="145" s="1"/>
  <c r="F19" i="145" s="1"/>
  <c r="K67" i="29"/>
  <c r="E17" i="145" s="1"/>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c r="B5111" i="106"/>
  <c r="D5111" i="106"/>
  <c r="B5113" i="106"/>
  <c r="D5113" i="106"/>
  <c r="B5114" i="106"/>
  <c r="D5114" i="106" s="1"/>
  <c r="B5115" i="106"/>
  <c r="D5115" i="106"/>
  <c r="B5116" i="106"/>
  <c r="D5116" i="106"/>
  <c r="B5117" i="106"/>
  <c r="D5117" i="106"/>
  <c r="B5118" i="106"/>
  <c r="D5118" i="106" s="1"/>
  <c r="B5119" i="106"/>
  <c r="D5119" i="106" s="1"/>
  <c r="B5122" i="106"/>
  <c r="D5122" i="106" s="1"/>
  <c r="B5123" i="106"/>
  <c r="D5123" i="106" s="1"/>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D7729" i="106"/>
  <c r="B7731" i="106"/>
  <c r="D7731" i="106" s="1"/>
  <c r="D7734" i="106"/>
  <c r="B7735" i="106"/>
  <c r="D7735" i="106"/>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59" i="36"/>
  <c r="D74" i="36"/>
  <c r="D75" i="36"/>
  <c r="D77" i="36"/>
  <c r="D78" i="36"/>
  <c r="D85" i="36"/>
  <c r="B64" i="127"/>
  <c r="B65" i="127"/>
  <c r="D26" i="108"/>
  <c r="E26" i="108"/>
  <c r="F26" i="108"/>
  <c r="G26" i="108"/>
  <c r="E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G173" i="5" s="1"/>
  <c r="B5778" i="106" s="1"/>
  <c r="D577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44" i="5"/>
  <c r="B5756" i="106" s="1"/>
  <c r="D5756" i="106" s="1"/>
  <c r="G154" i="5"/>
  <c r="C144" i="5"/>
  <c r="F106" i="34" s="1"/>
  <c r="B5165" i="106"/>
  <c r="D5165" i="106" s="1"/>
  <c r="C154" i="5"/>
  <c r="B5178" i="106" s="1"/>
  <c r="D5178" i="106" s="1"/>
  <c r="D154" i="5"/>
  <c r="B5394" i="106" s="1"/>
  <c r="D5394"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J274" i="5"/>
  <c r="B7054" i="106" s="1"/>
  <c r="D7054" i="106" s="1"/>
  <c r="C5" i="4"/>
  <c r="B3405" i="106" s="1"/>
  <c r="D3405" i="106" s="1"/>
  <c r="F5" i="4"/>
  <c r="B3408" i="106" s="1"/>
  <c r="D3408" i="106" s="1"/>
  <c r="G5" i="4"/>
  <c r="B3409" i="106" s="1"/>
  <c r="D3409" i="106" s="1"/>
  <c r="G14" i="4"/>
  <c r="C14" i="4"/>
  <c r="B2558" i="106" s="1"/>
  <c r="D2558" i="106" s="1"/>
  <c r="D14" i="4"/>
  <c r="B2570" i="106" s="1"/>
  <c r="D2570" i="106" s="1"/>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B5770" i="106"/>
  <c r="D5770" i="106" s="1"/>
  <c r="F128" i="34"/>
  <c r="F110" i="34"/>
  <c r="B5847" i="106"/>
  <c r="D5847" i="106" s="1"/>
  <c r="B5599" i="106"/>
  <c r="D5599" i="106" s="1"/>
  <c r="K274" i="5"/>
  <c r="K7" i="4" s="1"/>
  <c r="B3718" i="106" s="1"/>
  <c r="D3718" i="106" s="1"/>
  <c r="B1746" i="106"/>
  <c r="D1746" i="106" s="1"/>
  <c r="D17" i="7"/>
  <c r="B4104" i="106" s="1"/>
  <c r="D4104" i="106" s="1"/>
  <c r="D11" i="7"/>
  <c r="B1768" i="106" s="1"/>
  <c r="D1768" i="106" s="1"/>
  <c r="D15" i="7"/>
  <c r="B1772" i="106" s="1"/>
  <c r="D1772" i="106" s="1"/>
  <c r="B7760" i="106"/>
  <c r="D7760" i="106" s="1"/>
  <c r="D60" i="36" l="1"/>
  <c r="L13" i="11"/>
  <c r="B2060" i="106" s="1"/>
  <c r="D2060" i="106" s="1"/>
  <c r="K24" i="12"/>
  <c r="K178" i="29"/>
  <c r="F13" i="4" s="1"/>
  <c r="B2596" i="106" s="1"/>
  <c r="D2596" i="106" s="1"/>
  <c r="F27" i="108"/>
  <c r="F40" i="108" s="1"/>
  <c r="G42" i="108" s="1"/>
  <c r="K109" i="5"/>
  <c r="D7" i="7"/>
  <c r="B1763" i="106" s="1"/>
  <c r="D1763" i="106" s="1"/>
  <c r="D109" i="5"/>
  <c r="B5356" i="106" s="1"/>
  <c r="D5356" i="106" s="1"/>
  <c r="C172" i="5"/>
  <c r="B5214" i="106" s="1"/>
  <c r="D5214" i="106" s="1"/>
  <c r="F94" i="34"/>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K331" i="29" s="1"/>
  <c r="B2836" i="106"/>
  <c r="D2836" i="106" s="1"/>
  <c r="B2105" i="106"/>
  <c r="D2105" i="106" s="1"/>
  <c r="I76" i="4"/>
  <c r="B3318" i="106" s="1"/>
  <c r="D3318" i="106" s="1"/>
  <c r="D12" i="7"/>
  <c r="B1769" i="106" s="1"/>
  <c r="D1769" i="106" s="1"/>
  <c r="H109" i="5"/>
  <c r="F130" i="34"/>
  <c r="L354" i="29"/>
  <c r="B7211" i="106"/>
  <c r="D7211" i="106" s="1"/>
  <c r="K329" i="29"/>
  <c r="K275" i="5"/>
  <c r="B4373" i="106"/>
  <c r="D4373" i="106" s="1"/>
  <c r="I274" i="5"/>
  <c r="F105" i="34"/>
  <c r="H173" i="5"/>
  <c r="F127" i="34"/>
  <c r="B6006" i="106"/>
  <c r="D6006" i="106" s="1"/>
  <c r="K173" i="5"/>
  <c r="E109" i="5"/>
  <c r="E4" i="4" s="1"/>
  <c r="B2630" i="106" s="1"/>
  <c r="D2630" i="106" s="1"/>
  <c r="J109" i="5"/>
  <c r="J173" i="5"/>
  <c r="I6" i="4"/>
  <c r="B5011" i="106" s="1"/>
  <c r="D5011" i="106" s="1"/>
  <c r="F126" i="34"/>
  <c r="D172" i="5"/>
  <c r="C109" i="5"/>
  <c r="B1751" i="106"/>
  <c r="D1751" i="106" s="1"/>
  <c r="D9" i="7"/>
  <c r="B1767" i="106" s="1"/>
  <c r="D1767" i="106" s="1"/>
  <c r="F16" i="11"/>
  <c r="B2031" i="106" s="1"/>
  <c r="D2031" i="106" s="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I77" i="4"/>
  <c r="B3319" i="106" s="1"/>
  <c r="D3319"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7270" i="106"/>
  <c r="C34" i="131"/>
  <c r="L16" i="11" l="1"/>
  <c r="B2061" i="106" s="1"/>
  <c r="D2061" i="106" s="1"/>
  <c r="B7733" i="106"/>
  <c r="D7733" i="106" s="1"/>
  <c r="K26" i="12"/>
  <c r="B7743" i="106" s="1"/>
  <c r="D7743" i="106" s="1"/>
  <c r="L114" i="29"/>
  <c r="K4" i="4"/>
  <c r="B3569" i="106" s="1"/>
  <c r="D3569" i="106" s="1"/>
  <c r="B6028" i="106"/>
  <c r="D6028" i="106" s="1"/>
  <c r="D4" i="4"/>
  <c r="B2564" i="106" s="1"/>
  <c r="D2564" i="106" s="1"/>
  <c r="C173" i="5"/>
  <c r="B5223" i="106" s="1"/>
  <c r="D5223" i="106" s="1"/>
  <c r="C6" i="4"/>
  <c r="B2553" i="106" s="1"/>
  <c r="D2553"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5421" i="106" l="1"/>
  <c r="D5421" i="106" s="1"/>
  <c r="D6" i="4"/>
  <c r="B2566" i="106" s="1"/>
  <c r="D2566" i="106" s="1"/>
  <c r="K13" i="4"/>
  <c r="B3572" i="106" s="1"/>
  <c r="D3572" i="106" s="1"/>
  <c r="B3672" i="106"/>
  <c r="D3672" i="106" s="1"/>
  <c r="F6" i="4"/>
  <c r="F275" i="5"/>
  <c r="B5720" i="106" s="1"/>
  <c r="D5720" i="106" s="1"/>
  <c r="B5653" i="106"/>
  <c r="D5653" i="106" s="1"/>
  <c r="B3570" i="106"/>
  <c r="D3570" i="106" s="1"/>
  <c r="K8" i="4"/>
  <c r="J8" i="4"/>
  <c r="B7055" i="106"/>
  <c r="D7055" i="106" s="1"/>
  <c r="K332" i="29"/>
  <c r="B7225" i="106" s="1"/>
  <c r="D7225" i="106" s="1"/>
  <c r="B7019" i="106"/>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7" i="4"/>
  <c r="K20" i="4"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B3575" i="106"/>
  <c r="D3575" i="106" s="1"/>
  <c r="F14" i="34"/>
  <c r="F76" i="34" s="1"/>
  <c r="H18" i="118"/>
  <c r="H13"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<sst xmlns="http://schemas.openxmlformats.org/spreadsheetml/2006/main" count="5018" uniqueCount="2121">
  <si>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</si>
  <si>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</si>
  <si>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</si>
  <si>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</si>
  <si>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</si>
  <si>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</si>
  <si>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</si>
  <si>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</si>
  <si>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</si>
  <si>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</si>
  <si>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</si>
  <si>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</si>
  <si>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</si>
  <si>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</si>
  <si>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</si>
  <si>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</si>
  <si>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</si>
  <si>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</si>
  <si>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</si>
  <si>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</si>
  <si>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</si>
  <si>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</si>
  <si>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</si>
  <si>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</si>
  <si>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</si>
  <si>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</si>
  <si>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</si>
  <si>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</si>
  <si>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</si>
  <si>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</si>
  <si>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</si>
  <si>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</si>
  <si>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</si>
  <si>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</si>
  <si>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</si>
  <si>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</si>
  <si>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</si>
  <si>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</si>
  <si>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</si>
  <si>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</si>
  <si>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</si>
  <si>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</si>
  <si>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</si>
  <si>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</si>
  <si>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</si>
  <si>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</si>
  <si>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</si>
  <si>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</si>
  <si>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</si>
  <si>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</si>
  <si>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</si>
  <si>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</si>
  <si>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</si>
  <si>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</si>
  <si>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</si>
  <si>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</si>
  <si>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</si>
  <si>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</si>
  <si>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</si>
  <si>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</si>
  <si>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</si>
  <si>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</si>
  <si>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</si>
  <si>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</si>
  <si>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</si>
  <si>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</si>
  <si>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</si>
  <si>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</si>
  <si>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</si>
  <si>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</si>
  <si>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</si>
  <si>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</si>
  <si>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</si>
  <si>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</si>
  <si>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</si>
  <si>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</si>
  <si>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</si>
  <si>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</si>
  <si>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</si>
  <si>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</si>
  <si>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</si>
  <si>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</si>
  <si>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</si>
  <si>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</si>
  <si>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</si>
  <si>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</si>
  <si>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</si>
  <si>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</si>
  <si>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</si>
  <si>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</si>
  <si>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</si>
  <si>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</si>
  <si>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</si>
  <si>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</si>
  <si>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</si>
  <si>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</si>
  <si>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</si>
  <si>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</si>
  <si>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</si>
  <si>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</si>
  <si>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</si>
  <si>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</si>
  <si>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</si>
  <si>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</si>
  <si>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</si>
  <si>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</si>
  <si>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</si>
  <si>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</si>
  <si>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</si>
  <si>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</si>
  <si>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</si>
  <si>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</si>
  <si>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</si>
  <si>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</si>
  <si>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</si>
  <si>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</si>
  <si>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</si>
  <si>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</si>
  <si>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</si>
  <si>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</si>
  <si>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</si>
  <si>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</si>
  <si>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</si>
  <si>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</si>
  <si>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</si>
  <si>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</si>
  <si>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</si>
  <si>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</si>
  <si>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</si>
  <si>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</si>
  <si>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</si>
  <si>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</si>
  <si>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</si>
  <si>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</si>
  <si>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</si>
  <si>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</si>
  <si>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</si>
  <si>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</si>
  <si>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</si>
  <si>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</si>
  <si>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</si>
  <si>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</si>
  <si>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</si>
  <si>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</si>
  <si>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</si>
  <si>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</si>
  <si>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</si>
  <si>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</si>
  <si>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</si>
  <si>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</si>
  <si>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</si>
  <si>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</si>
  <si>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</si>
  <si>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</si>
  <si>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</si>
  <si>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</si>
  <si>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</si>
  <si>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</si>
  <si>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</si>
  <si>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</si>
  <si>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</si>
  <si>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</si>
  <si>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</si>
  <si>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</si>
  <si>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</si>
  <si>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</si>
  <si>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</si>
  <si>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</si>
  <si>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</si>
  <si>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</si>
  <si>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</si>
  <si>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</si>
  <si>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</si>
  <si>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</si>
  <si>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</si>
  <si>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</si>
  <si>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</si>
  <si>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</si>
  <si>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</si>
  <si>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</si>
  <si>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</si>
  <si>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</si>
  <si>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</si>
  <si>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</si>
  <si>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</si>
  <si>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</si>
  <si>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</si>
  <si>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</si>
  <si>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</si>
  <si>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</si>
  <si>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</si>
  <si>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</si>
  <si>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</si>
  <si>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</si>
  <si>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</si>
  <si>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</si>
  <si>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</si>
  <si>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</si>
  <si>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</si>
  <si>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</si>
  <si>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</si>
  <si>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</si>
  <si>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</si>
  <si>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</si>
  <si>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</si>
  <si>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</si>
  <si>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</si>
  <si>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</si>
  <si>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</si>
  <si>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</si>
  <si>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</si>
  <si>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</si>
  <si>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</si>
  <si>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</si>
  <si>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</si>
  <si>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</si>
  <si>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</si>
  <si>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</si>
  <si>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</si>
  <si>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</si>
  <si>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</si>
  <si>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</si>
  <si>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</si>
  <si>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</si>
  <si>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</si>
  <si>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</si>
  <si>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</si>
  <si>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</si>
  <si>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</si>
  <si>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</si>
  <si>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</si>
  <si>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</si>
  <si>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</si>
  <si>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</si>
  <si>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</si>
  <si>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</si>
  <si>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</si>
  <si>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</si>
  <si>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</si>
  <si>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</si>
  <si>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</si>
  <si>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</si>
  <si>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</si>
  <si>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</si>
  <si>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</si>
  <si>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</si>
  <si>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</si>
  <si>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</si>
  <si>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</si>
  <si>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</si>
  <si>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</si>
  <si>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</si>
  <si>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</si>
  <si>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</si>
  <si>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</si>
  <si>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</si>
  <si>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</si>
  <si>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</si>
  <si>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</si>
  <si>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</si>
  <si>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</si>
  <si>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</si>
  <si>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</si>
  <si>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</si>
  <si>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</si>
  <si>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</si>
  <si>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</si>
  <si>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</si>
  <si>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</si>
  <si>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</si>
  <si>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</si>
  <si>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</si>
  <si>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</si>
  <si>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</si>
  <si>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</si>
  <si>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</si>
  <si>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</si>
  <si>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</si>
  <si>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</si>
  <si>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</si>
  <si>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</si>
  <si>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</si>
  <si>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</si>
  <si>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</si>
  <si>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</si>
  <si>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</si>
  <si>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</si>
  <si>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</si>
  <si>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</si>
  <si>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</si>
  <si>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</si>
  <si>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</si>
  <si>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</si>
  <si>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</si>
  <si>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</si>
  <si>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</si>
  <si>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</si>
  <si>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</si>
  <si>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</si>
  <si>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</si>
  <si>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</si>
  <si>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</si>
  <si>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</si>
  <si>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</si>
  <si>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</si>
  <si>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</si>
  <si>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</si>
  <si>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</si>
  <si>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</si>
  <si>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</si>
  <si>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</si>
  <si>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</si>
  <si>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</si>
  <si>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</si>
  <si>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</si>
  <si>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</si>
  <si>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</si>
  <si>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</si>
  <si>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</si>
  <si>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</si>
  <si>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</si>
  <si>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</si>
  <si>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</si>
  <si>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</si>
  <si>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</si>
  <si>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</si>
  <si>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</si>
  <si>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</si>
  <si>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</si>
  <si>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</si>
  <si>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</si>
  <si>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</si>
  <si>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</si>
  <si>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</si>
  <si>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</si>
  <si>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</si>
  <si>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</si>
  <si>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</si>
  <si>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</si>
  <si>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</si>
  <si>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</si>
  <si>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</si>
  <si>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</si>
  <si>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</si>
  <si>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</si>
  <si>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</si>
  <si>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</si>
  <si>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</si>
  <si>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</si>
  <si>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</si>
  <si>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</si>
  <si>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</si>
  <si>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</si>
  <si>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</si>
  <si>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</si>
  <si>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</si>
  <si>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</si>
  <si>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</si>
  <si>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</si>
  <si>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</si>
  <si>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</si>
  <si>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</si>
  <si>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</si>
  <si>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</si>
  <si>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</si>
  <si>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</si>
  <si>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</si>
  <si>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</si>
  <si>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</si>
  <si>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</si>
  <si>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</si>
  <si>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</si>
  <si>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</si>
  <si>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</si>
  <si>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</si>
  <si>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</si>
  <si>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</si>
  <si>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</si>
  <si>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</si>
  <si>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</si>
  <si>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</si>
  <si>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</si>
  <si>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</si>
  <si>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</si>
  <si>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</si>
  <si>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</si>
  <si>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</si>
  <si>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</si>
  <si>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</si>
  <si>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</si>
  <si>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</si>
  <si>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</si>
  <si>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</si>
  <si>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</si>
  <si>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</si>
  <si>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</si>
  <si>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</si>
  <si>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</si>
  <si>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</si>
  <si>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</si>
  <si>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</si>
  <si>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</si>
  <si>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</si>
  <si>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</si>
  <si>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</si>
  <si>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</si>
  <si>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</si>
  <si>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</si>
  <si>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</si>
  <si>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</si>
  <si>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</si>
  <si>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</si>
  <si>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</si>
  <si>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</si>
  <si>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</si>
  <si>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</si>
  <si>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</si>
  <si>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</si>
  <si>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</si>
  <si>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</si>
  <si>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</si>
  <si>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</si>
  <si>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</si>
  <si>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</si>
  <si>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</si>
  <si>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</si>
  <si>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</si>
  <si>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</si>
  <si>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</si>
  <si>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</si>
  <si>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</si>
  <si>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</si>
  <si>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</si>
  <si>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</si>
  <si>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</si>
  <si>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</si>
  <si>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</si>
  <si>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</si>
  <si>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</si>
  <si>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</si>
  <si>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</si>
  <si>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</si>
  <si>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</si>
  <si>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</si>
  <si>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</si>
  <si>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</si>
  <si>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</si>
  <si>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</si>
  <si>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</si>
  <si>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</si>
  <si>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</si>
  <si>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</si>
  <si>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</si>
  <si>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</si>
  <si>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</si>
  <si>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</si>
  <si>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</si>
  <si>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</si>
  <si>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</si>
  <si>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</si>
  <si>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</si>
  <si>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</si>
  <si>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</si>
  <si>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</si>
  <si>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</si>
  <si>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</si>
  <si>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</si>
  <si>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</si>
  <si>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</si>
  <si>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</si>
  <si>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</si>
  <si>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</si>
  <si>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</si>
  <si>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</si>
  <si>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</si>
  <si>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</si>
  <si>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</si>
  <si>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</si>
  <si>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</si>
  <si>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</si>
  <si>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</si>
  <si>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</si>
  <si>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</si>
  <si>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</si>
  <si>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</si>
  <si>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</si>
  <si>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</si>
  <si>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</si>
  <si>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</si>
  <si>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</si>
  <si>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</si>
  <si>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</si>
  <si>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</si>
  <si>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</si>
  <si>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</si>
  <si>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</si>
  <si>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</si>
  <si>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</si>
  <si>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</si>
  <si>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</si>
  <si>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</si>
  <si>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</si>
  <si>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</si>
  <si>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</si>
  <si>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</si>
  <si>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</si>
  <si>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</si>
  <si>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</si>
  <si>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</si>
  <si>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</si>
  <si>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</si>
  <si>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</si>
  <si>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</si>
  <si>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</si>
  <si>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</si>
  <si>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</si>
  <si>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</si>
  <si>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</si>
  <si>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</si>
  <si>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</si>
  <si>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</si>
  <si>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</si>
  <si>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</si>
  <si>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</si>
  <si>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</si>
  <si>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</si>
  <si>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</si>
  <si>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</si>
  <si>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</si>
  <si>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</si>
  <si>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</si>
  <si>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</si>
  <si>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</si>
  <si>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</si>
  <si>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</si>
  <si>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</si>
  <si>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</si>
  <si>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</si>
  <si>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</si>
  <si>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</si>
  <si>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</si>
  <si>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</si>
  <si>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</si>
  <si>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</si>
  <si>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</si>
  <si>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</si>
  <si>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</si>
  <si>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</si>
  <si>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</si>
  <si>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</si>
  <si>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</si>
  <si>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</si>
  <si>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</si>
  <si>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</si>
  <si>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</si>
  <si>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</si>
  <si>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</si>
  <si>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</si>
  <si>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</si>
  <si>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</si>
  <si>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</si>
  <si>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</si>
  <si>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</si>
  <si>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</si>
  <si>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</si>
  <si>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</si>
  <si>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</si>
  <si>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</si>
  <si>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</si>
  <si>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</si>
  <si>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</si>
  <si>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</si>
  <si>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</si>
  <si>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</si>
  <si>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</si>
  <si>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</si>
  <si>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</si>
  <si>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</si>
  <si>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</si>
  <si>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</si>
  <si>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</si>
  <si>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</si>
  <si>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</si>
  <si>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</si>
  <si>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</si>
  <si>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</si>
  <si>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</si>
  <si>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</si>
  <si>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</si>
  <si>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</si>
  <si>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</si>
  <si>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</si>
  <si>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</si>
  <si>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</si>
  <si>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</si>
  <si>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</si>
  <si>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</si>
  <si>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</si>
  <si>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</si>
  <si>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</si>
  <si>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</si>
  <si>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</si>
  <si>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</si>
  <si>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</si>
  <si>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</si>
  <si>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</si>
  <si>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</si>
  <si>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</si>
  <si>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</si>
  <si>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</si>
  <si>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</si>
  <si>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</si>
  <si>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</si>
  <si>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</si>
  <si>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</si>
  <si>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</si>
  <si>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</si>
  <si>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</si>
  <si>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</si>
  <si>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</si>
  <si>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</si>
  <si>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</si>
  <si>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</si>
  <si>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</si>
  <si>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</si>
  <si>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</si>
  <si>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</si>
  <si>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</si>
  <si>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</si>
  <si>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</si>
  <si>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</si>
  <si>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</si>
  <si>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</si>
  <si>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</si>
  <si>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</si>
  <si>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</si>
  <si>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</si>
  <si>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</si>
  <si>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</si>
  <si>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</si>
  <si>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</si>
  <si>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</si>
  <si>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</si>
  <si>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</si>
  <si>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</si>
  <si>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</si>
  <si>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</si>
  <si>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</si>
  <si>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</si>
  <si>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</si>
  <si>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</si>
  <si>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</si>
  <si>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</si>
  <si>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</si>
  <si>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</si>
  <si>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</si>
  <si>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</si>
  <si>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</si>
  <si>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</si>
  <si>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</si>
  <si>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</si>
  <si>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</si>
  <si>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</si>
  <si>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</si>
  <si>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</si>
  <si>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</si>
  <si>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</si>
  <si>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</si>
  <si>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</si>
  <si>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</si>
  <si>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</si>
  <si>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</si>
  <si>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</si>
  <si>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</si>
  <si>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</si>
  <si>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</si>
  <si>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</si>
  <si>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</si>
  <si>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</si>
  <si>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</si>
  <si>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</si>
  <si>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</si>
  <si>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</si>
  <si>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</si>
  <si>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</si>
  <si>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</si>
  <si>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</si>
  <si>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</si>
  <si>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</si>
  <si>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</si>
  <si>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</si>
  <si>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</si>
  <si>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</si>
  <si>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</si>
  <si>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</si>
  <si>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</si>
  <si>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</si>
  <si>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</si>
  <si>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</si>
  <si>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</si>
  <si>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</si>
  <si>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</si>
  <si>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</si>
  <si>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</si>
  <si>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</si>
  <si>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</si>
  <si>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</si>
  <si>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</si>
  <si>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</si>
  <si>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</si>
  <si>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</si>
  <si>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</si>
  <si>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</si>
  <si>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</si>
  <si>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</si>
  <si>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</si>
  <si>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</si>
  <si>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</si>
  <si>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</si>
  <si>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</si>
  <si>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</si>
  <si>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</si>
  <si>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</si>
  <si>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</si>
  <si>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</si>
  <si>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</si>
  <si>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</si>
  <si>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</si>
  <si>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</si>
  <si>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</si>
  <si>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</si>
  <si>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</si>
  <si>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</si>
  <si>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</si>
  <si>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</si>
  <si>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</si>
  <si>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</si>
  <si>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</si>
  <si>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</si>
  <si>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</si>
  <si>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</si>
  <si>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</si>
  <si>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</si>
  <si>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</si>
  <si>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</si>
  <si>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</si>
  <si>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</si>
  <si>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</si>
  <si>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</si>
  <si>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</si>
  <si>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</si>
  <si>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</si>
  <si>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</si>
  <si>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</si>
  <si>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</si>
  <si>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</si>
  <si>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</si>
  <si>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</si>
  <si>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</si>
  <si>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</si>
  <si>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</si>
  <si>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</si>
  <si>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</si>
  <si>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</si>
  <si>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</si>
  <si>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</si>
  <si>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</si>
  <si>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</si>
  <si>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</si>
  <si>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</si>
  <si>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</si>
  <si>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</si>
  <si>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</si>
  <si>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</si>
  <si>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</si>
  <si>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</si>
  <si>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</si>
  <si>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</si>
  <si>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</si>
  <si>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</si>
  <si>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</si>
  <si>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</si>
  <si>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</si>
  <si>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</si>
  <si>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</si>
  <si>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</si>
  <si>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</si>
  <si>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</si>
  <si>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</si>
  <si>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</si>
  <si>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</si>
  <si>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</si>
  <si>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</si>
  <si>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</si>
  <si>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</si>
  <si>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</si>
  <si>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</si>
  <si>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</si>
  <si>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</si>
  <si>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</si>
  <si>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</si>
  <si>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</si>
  <si>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</si>
  <si>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</si>
  <si>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</si>
  <si>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</si>
  <si>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</si>
  <si>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</si>
  <si>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</si>
  <si>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</si>
  <si>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</si>
  <si>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</si>
  <si>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</si>
  <si>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</si>
  <si>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</si>
  <si>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</si>
  <si>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</si>
  <si>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</si>
  <si>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</si>
  <si>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</si>
  <si>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</si>
  <si>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</si>
  <si>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</si>
  <si>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</si>
  <si>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</si>
  <si>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</si>
  <si>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</si>
  <si>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</si>
  <si>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</si>
  <si>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</si>
  <si>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</si>
  <si>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</si>
  <si>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</si>
  <si>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</si>
  <si>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</si>
  <si>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</si>
  <si>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</si>
  <si>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</si>
  <si>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</si>
  <si>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</si>
  <si>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</si>
  <si>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</si>
  <si>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</si>
  <si>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</si>
  <si>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</si>
  <si>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</si>
  <si>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</si>
  <si>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</si>
  <si>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</si>
  <si>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</si>
  <si>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</si>
  <si>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</si>
  <si>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</si>
  <si>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</si>
  <si>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</si>
  <si>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</si>
  <si>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</si>
  <si>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</si>
  <si>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</si>
  <si>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</si>
  <si>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</si>
  <si>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</si>
  <si>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</si>
  <si>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</si>
  <si>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</si>
  <si>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</si>
  <si>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</si>
  <si>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</si>
  <si>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</si>
  <si>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</si>
  <si>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</si>
  <si>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</si>
  <si>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</si>
  <si>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</si>
  <si>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</si>
  <si>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</si>
  <si>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</si>
  <si>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</si>
  <si>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</si>
  <si>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</si>
  <si>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</si>
  <si>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</si>
  <si>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</si>
  <si>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</si>
  <si>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</si>
  <si>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</si>
  <si>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</si>
  <si>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</si>
  <si>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</si>
  <si>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</si>
  <si>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</si>
  <si>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</si>
  <si>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</si>
  <si>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</si>
  <si>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</si>
  <si>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</si>
  <si>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</si>
  <si>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</si>
  <si>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</si>
  <si>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</si>
  <si>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</si>
  <si>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</si>
  <si>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</si>
  <si>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</si>
  <si>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</si>
  <si>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</si>
  <si>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</si>
  <si>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</si>
  <si>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</si>
  <si>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</si>
  <si>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</si>
  <si>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</si>
  <si>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</si>
  <si>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</si>
  <si>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</si>
  <si>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</si>
  <si>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</si>
  <si>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</si>
  <si>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</si>
  <si>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</si>
  <si>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</si>
  <si>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</si>
  <si>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</si>
  <si>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</si>
  <si>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</si>
  <si>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</si>
  <si>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</si>
  <si>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</si>
  <si>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</si>
  <si>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</si>
  <si>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</si>
  <si>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</si>
  <si>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</si>
  <si>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</si>
  <si>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</si>
  <si>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</si>
  <si>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</si>
  <si>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</si>
  <si>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</si>
  <si>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</si>
  <si>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</si>
  <si>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</si>
  <si>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</si>
  <si>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</si>
  <si>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</si>
  <si>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</si>
  <si>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</si>
  <si>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</si>
  <si>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</si>
  <si>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</si>
  <si>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</si>
  <si>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</si>
  <si>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</si>
  <si>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</si>
  <si>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</si>
  <si>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</si>
  <si>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</si>
  <si>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</si>
  <si>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</si>
  <si>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</si>
  <si>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</si>
  <si>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</si>
  <si>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</si>
  <si>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</si>
  <si>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</si>
  <si>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</si>
  <si>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</si>
  <si>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</si>
  <si>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</si>
  <si>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</si>
  <si>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</si>
  <si>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</si>
  <si>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</si>
  <si>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</si>
  <si>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</si>
  <si>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</si>
  <si>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</si>
  <si>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</si>
  <si>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</si>
  <si>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</si>
  <si>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</si>
  <si>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</si>
  <si>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</si>
  <si>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</si>
  <si>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</si>
  <si>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</si>
  <si>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</si>
  <si>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</si>
  <si>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</si>
  <si>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</si>
  <si>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</si>
  <si>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</si>
  <si>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</si>
  <si>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</si>
  <si>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</si>
  <si>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</si>
  <si>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</si>
  <si>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</si>
  <si>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</si>
  <si>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</si>
  <si>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</si>
  <si>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</si>
  <si>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</si>
  <si>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</si>
  <si>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</si>
  <si>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</si>
  <si>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</si>
  <si>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</si>
  <si>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</si>
  <si>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</si>
  <si>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</si>
  <si>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</si>
  <si>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</si>
  <si>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</si>
  <si>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</si>
  <si>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</si>
  <si>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</si>
  <si>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</si>
  <si>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</si>
  <si>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</si>
  <si>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</si>
  <si>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</si>
  <si>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</si>
  <si>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</si>
  <si>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</si>
  <si>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</si>
  <si>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</si>
  <si>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</si>
  <si>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</si>
  <si>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</si>
  <si>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</si>
  <si>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</si>
  <si>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</si>
  <si>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</si>
  <si>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</si>
  <si>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</si>
  <si>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</si>
  <si>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</si>
  <si>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</si>
  <si>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</si>
  <si>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</si>
  <si>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</si>
  <si>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</si>
  <si>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</si>
  <si>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</si>
  <si>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</si>
  <si>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</si>
  <si>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</si>
  <si>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</si>
  <si>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</si>
  <si>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</si>
  <si>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</si>
  <si>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</si>
  <si>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</si>
  <si>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</si>
  <si>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</si>
  <si>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</si>
  <si>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</si>
  <si>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</si>
  <si>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</si>
  <si>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</si>
  <si>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</si>
  <si>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</si>
  <si>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</si>
  <si>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</si>
  <si>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</si>
  <si>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</si>
  <si>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</si>
  <si>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</si>
  <si>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</si>
  <si>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</si>
  <si>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</si>
  <si>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</si>
  <si>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</si>
  <si>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</si>
  <si>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</si>
  <si>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</si>
  <si>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</si>
  <si>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</si>
  <si>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</si>
  <si>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</si>
  <si>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</si>
  <si>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</si>
  <si>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</si>
  <si>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</si>
  <si>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</si>
  <si>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</si>
  <si>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</si>
  <si>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</si>
  <si>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</si>
  <si>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</si>
  <si>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</si>
  <si>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</si>
  <si>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</si>
  <si>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</si>
  <si>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</si>
  <si>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</si>
  <si>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</si>
  <si>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</si>
  <si>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</si>
  <si>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</si>
  <si>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</si>
  <si>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</si>
  <si>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</si>
  <si>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</si>
  <si>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</si>
  <si>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</si>
  <si>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</si>
  <si>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</si>
  <si>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</si>
  <si>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</si>
  <si>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</si>
  <si>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</si>
  <si>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</si>
  <si>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</si>
  <si>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</si>
  <si>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</si>
  <si>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</si>
  <si>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</si>
  <si>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</si>
  <si>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</si>
  <si>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</si>
  <si>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</si>
  <si>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</si>
  <si>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</si>
  <si>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</si>
  <si>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</si>
  <si>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</si>
  <si>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</si>
  <si>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</si>
  <si>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</si>
  <si>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</si>
  <si>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</si>
  <si>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</si>
  <si>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</si>
  <si>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</si>
  <si>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</si>
  <si>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</si>
  <si>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</si>
  <si>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</si>
  <si>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</si>
  <si>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</si>
  <si>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</si>
  <si>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</si>
  <si>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</si>
  <si>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</si>
  <si>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</si>
  <si>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</si>
  <si>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</si>
  <si>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</si>
  <si>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</si>
  <si>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</si>
  <si>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</si>
  <si>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</si>
  <si>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</si>
  <si>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</si>
  <si>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</si>
  <si>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</si>
  <si>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</si>
  <si>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</si>
  <si>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</si>
  <si>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</si>
  <si>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</si>
  <si>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</si>
  <si>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</si>
  <si>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</si>
  <si>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</si>
  <si>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</si>
  <si>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</si>
  <si>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</si>
  <si>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</si>
  <si>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</si>
  <si>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</si>
  <si>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</si>
  <si>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</si>
  <si>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</si>
  <si>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</si>
  <si>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</si>
  <si>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</si>
  <si>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</si>
  <si>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</si>
  <si>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</si>
  <si>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</si>
  <si>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</si>
  <si>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</si>
  <si>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</si>
  <si>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</si>
  <si>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</si>
  <si>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</si>
  <si>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</si>
  <si>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</si>
  <si>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</si>
  <si>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</si>
  <si>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</si>
  <si>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</si>
  <si>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</si>
  <si>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</si>
  <si>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</si>
  <si>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</si>
  <si>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</si>
  <si>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</si>
  <si>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</si>
  <si>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</si>
  <si>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</si>
  <si>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</si>
  <si>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</si>
  <si>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</si>
  <si>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</si>
  <si>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</si>
  <si>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</si>
  <si>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</si>
  <si>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</si>
  <si>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</si>
  <si>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</si>
  <si>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</si>
  <si>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</si>
  <si>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</si>
  <si>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</si>
  <si>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</si>
  <si>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</si>
  <si>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</si>
  <si>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</si>
  <si>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</si>
  <si>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</si>
  <si>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</si>
  <si>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</si>
  <si>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</si>
  <si>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</si>
  <si>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</si>
  <si>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</si>
  <si>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</si>
  <si>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</si>
  <si>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</si>
  <si>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</si>
  <si>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</si>
  <si>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</si>
  <si>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</si>
  <si>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</si>
  <si>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</si>
  <si>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</si>
  <si>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</si>
  <si>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</si>
  <si>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</si>
  <si>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</si>
  <si>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</si>
  <si>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</si>
  <si>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</si>
  <si>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</si>
  <si>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</si>
  <si>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</si>
  <si>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</si>
  <si>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</si>
  <si>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</si>
  <si>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</si>
  <si>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</si>
  <si>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</si>
  <si>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</si>
  <si>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</si>
  <si>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</si>
  <si>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</si>
  <si>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</si>
  <si>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</si>
  <si>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</si>
  <si>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</si>
  <si>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</si>
  <si>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</si>
  <si>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</si>
  <si>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</si>
  <si>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</si>
  <si>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</si>
  <si>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</si>
  <si>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</si>
  <si>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</si>
  <si>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</si>
  <si>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</si>
  <si>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</si>
  <si>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</si>
  <si>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</si>
  <si>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</si>
  <si>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</si>
  <si>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</si>
  <si>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</si>
  <si>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</si>
  <si>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</si>
  <si>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</si>
  <si>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</si>
  <si>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</si>
  <si>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</si>
  <si>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</si>
  <si>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</si>
  <si>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</si>
  <si>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</si>
  <si>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</si>
  <si>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</si>
  <si>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</si>
  <si>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</si>
  <si>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</si>
  <si>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</si>
  <si>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</si>
  <si>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</si>
  <si>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</si>
  <si>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</si>
  <si>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</si>
  <si>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</si>
  <si>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</si>
  <si>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</si>
  <si>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</si>
  <si>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</si>
  <si>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</si>
  <si>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</si>
  <si>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</si>
  <si>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</si>
  <si>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</si>
  <si>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</si>
  <si>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</si>
  <si>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</si>
  <si>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</si>
  <si>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</si>
  <si>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</si>
  <si>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</si>
  <si>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</si>
  <si>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</si>
  <si>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</si>
  <si>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</si>
  <si>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</si>
  <si>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</si>
  <si>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</si>
  <si>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</si>
  <si>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</si>
  <si>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</si>
  <si>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</si>
  <si>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</si>
  <si>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</si>
  <si>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</si>
  <si>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</si>
  <si>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</si>
  <si>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</si>
  <si>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</si>
  <si>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</si>
  <si>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</si>
  <si>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</si>
  <si>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</si>
  <si>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</si>
  <si>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</si>
  <si>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</si>
  <si>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</si>
  <si>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</si>
  <si>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</si>
  <si>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</si>
  <si>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</si>
  <si>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</si>
  <si>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</si>
  <si>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</si>
  <si>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</si>
  <si>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</si>
  <si>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</si>
  <si>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</si>
  <si>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</si>
  <si>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</si>
  <si>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</si>
  <si>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</si>
  <si>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</si>
  <si>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</si>
  <si>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</si>
  <si>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</si>
  <si>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</si>
  <si>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</si>
  <si>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</si>
  <si>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</si>
  <si>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</si>
  <si>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</si>
  <si>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</si>
  <si>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</si>
  <si>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</si>
  <si>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</si>
  <si>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</si>
  <si>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</si>
  <si>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</si>
  <si>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</si>
  <si>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</si>
  <si>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</si>
  <si>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</si>
  <si>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</si>
  <si>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</si>
  <si>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</si>
  <si>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</si>
  <si>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</si>
  <si>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</si>
  <si>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</si>
  <si>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</si>
  <si>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</si>
  <si>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</si>
  <si>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</si>
  <si>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</si>
  <si>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</si>
  <si>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</si>
  <si>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</si>
  <si>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</si>
  <si>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</si>
  <si>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</si>
  <si>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</si>
  <si>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</si>
  <si>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</si>
  <si>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</si>
  <si>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</si>
  <si>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</si>
  <si>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</si>
  <si>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</si>
  <si>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</si>
  <si>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</si>
  <si>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</si>
  <si>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</si>
  <si>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</si>
  <si>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</si>
  <si>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</si>
  <si>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</si>
  <si>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</si>
  <si>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</si>
  <si>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</si>
  <si>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</si>
  <si>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</si>
  <si>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</si>
  <si>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</si>
  <si>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</si>
  <si>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</si>
  <si>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</si>
  <si>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</si>
  <si>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</si>
  <si>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</si>
  <si>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</si>
  <si>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</si>
  <si>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</si>
  <si>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</si>
  <si>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</si>
  <si>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</si>
  <si>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</si>
  <si>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</si>
  <si>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</si>
  <si>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</si>
  <si>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</si>
  <si>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</si>
  <si>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</si>
  <si>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</si>
  <si>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</si>
  <si>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</si>
  <si>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</si>
  <si>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</si>
  <si>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</si>
  <si>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</si>
  <si>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</si>
  <si>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</si>
  <si>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</si>
  <si>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</si>
  <si>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</si>
  <si>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</si>
  <si>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</si>
  <si>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</si>
  <si>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</si>
  <si>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</si>
  <si>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</si>
  <si>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</si>
  <si>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</si>
  <si>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</si>
  <si>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</si>
  <si>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</si>
  <si>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</si>
  <si>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</si>
  <si>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</si>
  <si>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</si>
  <si>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</si>
  <si>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</si>
  <si>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</si>
  <si>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</si>
  <si>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</si>
  <si>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</si>
  <si>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</si>
  <si>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</si>
  <si>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</si>
  <si>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</si>
  <si>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</si>
  <si>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</si>
  <si>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</si>
  <si>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</si>
  <si>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</si>
  <si>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</si>
  <si>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</si>
  <si>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</si>
  <si>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</si>
  <si>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</si>
  <si>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</si>
  <si>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</si>
  <si>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</si>
  <si>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</si>
  <si>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</si>
  <si>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</si>
  <si>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</si>
  <si>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</si>
  <si>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</si>
  <si>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</si>
  <si>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</si>
  <si>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</si>
  <si>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</si>
  <si>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</si>
  <si>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</si>
  <si>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</si>
  <si>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</si>
  <si>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</si>
  <si>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</si>
  <si>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</si>
  <si>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</si>
  <si>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</si>
  <si>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</si>
  <si>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</si>
  <si>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</si>
  <si>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</si>
  <si>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</si>
  <si>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</si>
  <si>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</si>
  <si>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</si>
  <si>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</si>
  <si>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</si>
  <si>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</si>
  <si>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</si>
  <si>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</si>
  <si>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</si>
  <si>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</si>
  <si>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</si>
  <si>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</si>
  <si>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</si>
  <si>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</si>
  <si>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</si>
  <si>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</si>
  <si>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</si>
  <si>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</si>
  <si>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</si>
  <si>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</si>
  <si>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</si>
  <si>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</si>
  <si>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</si>
  <si>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</si>
  <si>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</si>
  <si>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</si>
  <si>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</si>
  <si>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</si>
  <si>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</si>
  <si>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</si>
  <si>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</si>
  <si>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</si>
  <si>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</si>
  <si>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</si>
  <si>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</si>
  <si>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</si>
  <si>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</si>
  <si>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</si>
  <si>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</si>
  <si>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</si>
  <si>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</si>
  <si>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</si>
  <si>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</si>
  <si>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</si>
  <si>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</si>
  <si>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</si>
  <si>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</si>
  <si>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</si>
  <si>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</si>
  <si>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</si>
  <si>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</si>
  <si>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</si>
  <si>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</si>
  <si>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</si>
  <si>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</si>
  <si>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</si>
  <si>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</si>
  <si>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</si>
  <si>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</si>
  <si>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</si>
  <si>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</si>
  <si>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</si>
  <si>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</si>
  <si>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</si>
  <si>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</si>
  <si>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</si>
  <si>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</si>
  <si>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</si>
  <si>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</si>
  <si>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</si>
  <si>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</si>
  <si>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</si>
  <si>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</si>
  <si>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</si>
  <si>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</si>
  <si>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</si>
  <si>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</si>
  <si>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</si>
  <si>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</si>
  <si>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</si>
  <si>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</si>
  <si>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</si>
  <si>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</si>
  <si>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</si>
  <si>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</si>
  <si>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</si>
  <si>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</si>
  <si>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</si>
  <si>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</si>
  <si>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</si>
  <si>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</si>
  <si>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</si>
  <si>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</si>
  <si>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</si>
  <si>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</si>
  <si>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</si>
  <si>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</si>
  <si>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</si>
  <si>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</si>
  <si>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</si>
  <si>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</si>
  <si>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</si>
  <si>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</si>
  <si>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</si>
  <si>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</si>
  <si>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</si>
  <si>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</si>
  <si>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</si>
  <si>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</si>
  <si>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</si>
  <si>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</si>
  <si>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</si>
  <si>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</si>
  <si>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</si>
  <si>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</si>
  <si>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</si>
  <si>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</si>
  <si>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</si>
  <si>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</si>
  <si>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</si>
  <si>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</si>
  <si>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</si>
  <si>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</si>
  <si>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</si>
  <si>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</si>
  <si>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</si>
  <si>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</si>
  <si>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</si>
  <si>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</si>
  <si>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</si>
  <si>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</si>
  <si>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</si>
  <si>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</si>
  <si>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</si>
  <si>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</si>
  <si>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</si>
  <si>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</si>
  <si>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</si>
  <si>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</si>
  <si>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</si>
  <si>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</si>
  <si>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</si>
  <si>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</si>
  <si>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</si>
  <si>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</si>
  <si>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</si>
  <si>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</si>
  <si>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</si>
  <si>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</si>
  <si>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</si>
  <si>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</si>
  <si>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</si>
  <si>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</si>
  <si>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</si>
  <si>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</si>
  <si>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</si>
  <si>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</si>
  <si>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</si>
  <si>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</si>
  <si>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</si>
  <si>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</si>
  <si>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</si>
  <si>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</si>
  <si>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</si>
  <si>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</si>
  <si>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</si>
  <si>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</si>
  <si>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</si>
  <si>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</si>
  <si>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</si>
  <si>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</si>
  <si>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</si>
  <si>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</si>
  <si>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</si>
  <si>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</si>
  <si>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</si>
  <si>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</si>
  <si>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</si>
  <si>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</si>
  <si>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</si>
  <si>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</si>
  <si>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</si>
  <si>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</si>
  <si>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</si>
  <si>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</si>
  <si>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</si>
  <si>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</si>
  <si>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</si>
  <si>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</si>
  <si>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</si>
  <si>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</si>
  <si>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</si>
  <si>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</si>
  <si>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</si>
  <si>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</si>
  <si>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</si>
  <si>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</si>
  <si>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</si>
  <si>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</si>
  <si>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</si>
  <si>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</si>
  <si>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</si>
  <si>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</si>
  <si>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</si>
  <si>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</si>
  <si>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</si>
  <si>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</si>
  <si>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</si>
  <si>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</si>
  <si>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</si>
  <si>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</si>
  <si>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</si>
  <si>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</si>
  <si>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</si>
  <si>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</si>
  <si>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</si>
  <si>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</si>
  <si>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</si>
  <si>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</si>
  <si>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</si>
  <si>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</si>
  <si>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</si>
  <si>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</si>
  <si>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</si>
  <si>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</si>
  <si>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</si>
  <si>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</si>
  <si>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</si>
  <si>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</si>
  <si>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</si>
  <si>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</si>
  <si>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</si>
  <si>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</si>
  <si>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</si>
  <si>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</si>
  <si>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</si>
  <si>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</si>
  <si>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</si>
  <si>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</si>
  <si>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</si>
  <si>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</si>
  <si>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</si>
  <si>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</si>
  <si>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</si>
  <si>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</si>
  <si>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</si>
  <si>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</si>
  <si>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</si>
  <si>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</si>
  <si>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</si>
  <si>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</si>
  <si>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</si>
  <si>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</si>
  <si>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</si>
  <si>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</si>
  <si>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</si>
  <si>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</si>
  <si>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</si>
  <si>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</si>
  <si>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</si>
  <si>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</si>
  <si>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</si>
  <si>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</si>
  <si>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</si>
  <si>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</si>
  <si>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</si>
  <si>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</si>
  <si>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</si>
  <si>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</si>
  <si>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</si>
  <si>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</si>
  <si>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</si>
  <si>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</si>
  <si>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</si>
  <si>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</si>
  <si>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</si>
  <si>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</si>
  <si>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</si>
  <si>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</si>
  <si>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</si>
  <si>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</si>
  <si>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</si>
  <si>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</si>
  <si>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</si>
  <si>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</si>
  <si>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</si>
  <si>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</si>
  <si>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</si>
  <si>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</si>
  <si>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</si>
  <si>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</si>
  <si>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</si>
  <si>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</si>
  <si>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</si>
  <si>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</si>
  <si>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</si>
  <si>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</si>
  <si>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</si>
  <si>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</si>
  <si>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</si>
  <si>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</si>
  <si>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</si>
  <si>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</si>
  <si>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</si>
  <si>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</si>
  <si>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</si>
  <si>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</si>
  <si>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</si>
  <si>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</si>
  <si>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</si>
  <si>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</si>
  <si>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</si>
  <si>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</si>
  <si>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</si>
  <si>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</si>
  <si>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</si>
  <si>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</si>
  <si>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</si>
  <si>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</si>
  <si>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</si>
  <si>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</si>
  <si>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</si>
  <si>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</si>
  <si>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</si>
  <si>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</si>
  <si>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</si>
  <si>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</si>
  <si>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</si>
  <si>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</si>
  <si>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</si>
  <si>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</si>
  <si>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</si>
  <si>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</si>
  <si>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</si>
  <si>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</si>
  <si>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</si>
  <si>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</si>
  <si>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</si>
  <si>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</si>
  <si>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</si>
  <si>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</si>
  <si>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</si>
  <si>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</si>
  <si>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</si>
  <si>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</si>
  <si>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</si>
  <si>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</si>
  <si>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</si>
  <si>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</si>
  <si>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</si>
  <si>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</si>
  <si>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</si>
  <si>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</si>
  <si>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</si>
  <si>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</si>
  <si>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</si>
  <si>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</si>
  <si>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</si>
  <si>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</si>
  <si>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</si>
  <si>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</si>
  <si>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</si>
  <si>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</si>
  <si>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</si>
  <si>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</si>
  <si>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</si>
  <si>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</si>
  <si>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</si>
  <si>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</si>
  <si>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</si>
  <si>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</si>
  <si>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</si>
  <si>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</si>
  <si>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</si>
  <si>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</si>
  <si>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</si>
  <si>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</si>
  <si>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</si>
  <si>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</si>
  <si>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</si>
  <si>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</si>
  <si>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</si>
  <si>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</si>
  <si>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</si>
  <si>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</si>
  <si>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</si>
  <si>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</si>
  <si>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</si>
  <si>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</si>
  <si>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</si>
  <si>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</si>
  <si>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</si>
  <si>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</si>
  <si>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</si>
  <si>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</si>
  <si>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</si>
  <si>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</si>
  <si>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</si>
  <si>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</si>
  <si>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</si>
  <si>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</si>
  <si>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</si>
  <si>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</si>
  <si>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</si>
  <si>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</si>
  <si>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</si>
  <si>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</si>
  <si>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</si>
  <si>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</si>
  <si>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</si>
  <si>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</si>
  <si>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</si>
  <si>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</si>
  <si>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</si>
  <si>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</si>
  <si>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</si>
  <si>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</si>
  <si>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</si>
  <si>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</si>
  <si>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</si>
  <si>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</si>
  <si>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</si>
  <si>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</si>
  <si>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</si>
  <si>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</si>
  <si>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</si>
  <si>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</si>
  <si>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</si>
  <si>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</si>
  <si>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</si>
  <si>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</si>
  <si>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</si>
  <si>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</si>
  <si>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</si>
  <si>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</si>
  <si>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</si>
  <si>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</si>
  <si>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</si>
  <si>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</si>
  <si>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</si>
  <si>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</si>
  <si>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</si>
  <si>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</si>
  <si>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</si>
  <si>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</si>
  <si>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</si>
  <si>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</si>
  <si>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</si>
  <si>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</si>
  <si>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</si>
  <si>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</si>
  <si>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</si>
  <si>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</si>
  <si>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</si>
  <si>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</si>
  <si>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</si>
  <si>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</si>
  <si>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</si>
  <si>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</si>
  <si>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</si>
  <si>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</si>
  <si>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</si>
  <si>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</si>
  <si>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</si>
  <si>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</si>
  <si>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</si>
  <si>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</si>
  <si>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</si>
  <si>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</si>
  <si>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</si>
  <si>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</si>
  <si>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</si>
  <si>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</si>
  <si>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</si>
  <si>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</si>
  <si>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</si>
  <si>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</si>
  <si>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</si>
  <si>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</si>
  <si>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</si>
  <si>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</si>
  <si>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</si>
  <si>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</si>
  <si>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</si>
  <si>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</si>
  <si>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</si>
  <si>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</si>
  <si>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</si>
  <si>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</si>
  <si>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</si>
  <si>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</si>
  <si>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</si>
  <si>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</si>
  <si>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</si>
  <si>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</si>
  <si>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</si>
  <si>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</si>
  <si>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</si>
  <si>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</si>
  <si>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</si>
  <si>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</si>
  <si>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</si>
  <si>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</si>
  <si>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</si>
  <si>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</si>
  <si>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</si>
  <si>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</si>
  <si>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</si>
  <si>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</si>
  <si>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</si>
  <si>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</si>
  <si>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</si>
  <si>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</si>
  <si>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</si>
  <si>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</si>
  <si>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</si>
  <si>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</si>
  <si>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</si>
  <si>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</si>
  <si>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</si>
  <si>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</si>
  <si>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</si>
  <si>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</si>
  <si>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</si>
  <si>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</si>
  <si>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</si>
  <si>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</si>
  <si>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</si>
  <si>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</si>
  <si>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</si>
  <si>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</si>
  <si>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</si>
  <si>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</si>
  <si>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</si>
  <si>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</si>
  <si>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</si>
  <si>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</si>
  <si>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</si>
  <si>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</si>
  <si>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</si>
  <si>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</si>
  <si>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</si>
  <si>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</si>
  <si>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</si>
  <si>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</si>
  <si>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</si>
  <si>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</si>
  <si>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</si>
  <si>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</si>
  <si>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</si>
  <si>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</si>
  <si>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</si>
  <si>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</si>
  <si>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</si>
  <si>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</si>
  <si>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</si>
  <si>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</si>
  <si>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</si>
  <si>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</si>
  <si>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</si>
  <si>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</si>
  <si>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</si>
  <si>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</si>
  <si>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</si>
  <si>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</si>
  <si>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</si>
  <si>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</si>
  <si>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</si>
  <si>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</si>
  <si>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</si>
  <si>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</si>
  <si>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</si>
  <si>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</si>
  <si>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</si>
  <si>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</si>
  <si>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</si>
  <si>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</si>
  <si>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</si>
  <si>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Dorinda L Fitzgerald</t>
  </si>
  <si>
    <t>100 North Amos Avenue</t>
  </si>
  <si>
    <t>Springfield</t>
  </si>
  <si>
    <t>(217) 787-0563</t>
  </si>
  <si>
    <t>(217) 787-9266</t>
  </si>
  <si>
    <t>dfitzgerald@p-dcpas.com</t>
  </si>
  <si>
    <t>x</t>
  </si>
  <si>
    <t>147 Palmer Street</t>
  </si>
  <si>
    <t>Greenview, IL</t>
  </si>
  <si>
    <t>Ryan Heavner, Superintendent</t>
  </si>
  <si>
    <t>(217) 968-2296</t>
  </si>
  <si>
    <t>(217) 968-2297</t>
  </si>
  <si>
    <t>Prairie State Insurance Cooperative</t>
  </si>
  <si>
    <t>Sangamon Area Special Education District</t>
  </si>
  <si>
    <t>Lincoln Land Technical Education Center</t>
  </si>
  <si>
    <t>Part C, 23 - Other than cash basis, the Auditor's Report is qualified due to the District not maintaining a formal record system to track fixed assets accounted for in the General Fixed Asset Account Group.</t>
  </si>
  <si>
    <t>Education Fund acct 1614 - Prepaid lunch card deposits</t>
  </si>
  <si>
    <t>Education Fund acct 1690 - Replace lunch card fees</t>
  </si>
  <si>
    <t>Education Fund acct 1999 - Boxtops $507, Misc refunds and reimbursements $3,219</t>
  </si>
  <si>
    <t>Operations &amp; Maintenance Fund acct 1999 - Erate $6,861, Misc rebates $5</t>
  </si>
  <si>
    <t>Education Fund acct 1993 - Library fines</t>
  </si>
  <si>
    <t>Education Fund acct 4090 - REAP grant</t>
  </si>
  <si>
    <t>Operations &amp; Maintenance Fund acct 4090 - FCC Grant Schools and Library Division</t>
  </si>
  <si>
    <t>Education Fund function 4190 - Lincoln Prairie BHC tutoring</t>
  </si>
  <si>
    <t xml:space="preserve">Menard                                                         </t>
  </si>
  <si>
    <t>060-004845</t>
  </si>
  <si>
    <t>Greenview CUSD 200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</si>
</sst>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1419225</xdr:colOff>
          <xdr:row>3</xdr:row>
          <xdr:rowOff>142875</xdr:rowOff>
        </xdr:from>
        <xdr:to>
          <xdr:col>0</xdr:col>
          <xdr:colOff>2333625</xdr:colOff>
          <xdr:row>8</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2100</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2100</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51065200026</v>
      </c>
      <c r="B13" s="2104"/>
      <c r="C13" s="2104"/>
      <c r="D13" s="2104"/>
      <c r="E13" s="2104"/>
      <c r="F13" s="2104"/>
      <c r="G13" s="2104"/>
      <c r="H13" s="2105"/>
      <c r="I13" s="185"/>
      <c r="J13" s="184"/>
      <c r="K13" s="182"/>
      <c r="L13" s="184"/>
      <c r="M13" s="184"/>
      <c r="N13" s="184"/>
      <c r="O13" s="184"/>
      <c r="P13" s="184"/>
      <c r="Q13" s="184"/>
      <c r="R13" s="184"/>
      <c r="S13" s="184"/>
      <c r="T13" s="2108" t="s">
        <v>2093</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2118</v>
      </c>
      <c r="B15" s="2106"/>
      <c r="C15" s="2106"/>
      <c r="D15" s="2106"/>
      <c r="E15" s="2106"/>
      <c r="F15" s="2106"/>
      <c r="G15" s="2106"/>
      <c r="H15" s="2107"/>
      <c r="T15" s="2073" t="s">
        <v>2094</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2120</v>
      </c>
      <c r="B17" s="2131"/>
      <c r="C17" s="2131"/>
      <c r="D17" s="2131"/>
      <c r="E17" s="2131"/>
      <c r="F17" s="2131"/>
      <c r="G17" s="2131"/>
      <c r="H17" s="2132"/>
      <c r="T17" s="2118" t="s">
        <v>2095</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2101</v>
      </c>
      <c r="B19" s="2102"/>
      <c r="C19" s="2102"/>
      <c r="D19" s="2102"/>
      <c r="E19" s="2102"/>
      <c r="F19" s="2102"/>
      <c r="G19" s="2102"/>
      <c r="H19" s="2100"/>
      <c r="I19" s="184"/>
      <c r="J19" s="378"/>
      <c r="K19" s="195"/>
      <c r="L19" s="193"/>
      <c r="M19" s="659" t="s">
        <v>360</v>
      </c>
      <c r="P19" s="181"/>
      <c r="Q19" s="181"/>
      <c r="R19" s="181"/>
      <c r="S19" s="185"/>
      <c r="T19" s="2101" t="s">
        <v>2096</v>
      </c>
      <c r="U19" s="2099"/>
      <c r="V19" s="2099"/>
      <c r="W19" s="2100"/>
      <c r="X19" s="2116" t="s">
        <v>2033</v>
      </c>
      <c r="Y19" s="2117"/>
      <c r="Z19" s="2114">
        <v>62702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2102</v>
      </c>
      <c r="B21" s="2099"/>
      <c r="C21" s="2099"/>
      <c r="D21" s="2099"/>
      <c r="E21" s="2099"/>
      <c r="F21" s="2099"/>
      <c r="G21" s="2099"/>
      <c r="H21" s="2100"/>
      <c r="I21" s="2124" t="s">
        <v>786</v>
      </c>
      <c r="J21" s="2087"/>
      <c r="K21" s="2087"/>
      <c r="L21" s="2087"/>
      <c r="M21" s="2087"/>
      <c r="N21" s="2087"/>
      <c r="O21" s="2087"/>
      <c r="P21" s="2087"/>
      <c r="Q21" s="2087"/>
      <c r="R21" s="2087"/>
      <c r="S21" s="2088"/>
      <c r="T21" s="2068" t="s">
        <v>2097</v>
      </c>
      <c r="U21" s="2069"/>
      <c r="V21" s="2069"/>
      <c r="W21" s="2069"/>
      <c r="X21" s="2082" t="s">
        <v>2098</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5" t="s">
        <v>1631</v>
      </c>
      <c r="Z22" s="200"/>
      <c r="AA22" s="201"/>
    </row>
    <row r="23" spans="1:27" ht="13.5" customHeight="1" x14ac:dyDescent="0.2">
      <c r="A23" s="2121"/>
      <c r="B23" s="2122"/>
      <c r="C23" s="2122"/>
      <c r="D23" s="2122"/>
      <c r="E23" s="2122"/>
      <c r="F23" s="2122"/>
      <c r="G23" s="2122"/>
      <c r="H23" s="2123"/>
      <c r="T23" s="2068" t="s">
        <v>2119</v>
      </c>
      <c r="U23" s="2069"/>
      <c r="V23" s="2069"/>
      <c r="W23" s="2069"/>
      <c r="X23" s="2079">
        <v>42736</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62642</v>
      </c>
      <c r="B25" s="2099"/>
      <c r="C25" s="2099"/>
      <c r="D25" s="2099"/>
      <c r="E25" s="2099"/>
      <c r="F25" s="2099"/>
      <c r="G25" s="2099"/>
      <c r="H25" s="2100"/>
      <c r="I25" s="660"/>
      <c r="J25" s="204"/>
      <c r="K25" s="204"/>
      <c r="L25" s="204"/>
      <c r="M25" s="204"/>
      <c r="N25" s="204"/>
      <c r="O25" s="204"/>
      <c r="P25" s="204"/>
      <c r="Q25" s="204"/>
      <c r="R25" s="204"/>
      <c r="S25" s="205"/>
      <c r="T25" s="2065" t="s">
        <v>2099</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2100</v>
      </c>
      <c r="C29" s="673" t="s">
        <v>981</v>
      </c>
      <c r="D29" s="661"/>
      <c r="E29" s="1092"/>
      <c r="F29" s="1565" t="s">
        <v>1629</v>
      </c>
      <c r="G29" s="661"/>
      <c r="I29" s="274"/>
      <c r="J29" s="391"/>
      <c r="K29" s="182" t="s">
        <v>675</v>
      </c>
      <c r="L29" s="1761" t="s">
        <v>2100</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391"/>
      <c r="K30" s="182" t="s">
        <v>675</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2103</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2104</v>
      </c>
      <c r="B42" s="2099"/>
      <c r="C42" s="2100"/>
      <c r="D42" s="2116" t="s">
        <v>2105</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4" sqref="T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2100</v>
      </c>
      <c r="C51" s="627">
        <v>22</v>
      </c>
      <c r="D51" s="389" t="s">
        <v>1864</v>
      </c>
      <c r="E51" s="27"/>
      <c r="F51" s="1609"/>
      <c r="G51" s="1784" t="s">
        <v>1863</v>
      </c>
      <c r="H51" s="2033">
        <v>35431</v>
      </c>
      <c r="I51" s="9" t="s">
        <v>1913</v>
      </c>
    </row>
    <row r="52" spans="1:9" s="33" customFormat="1" x14ac:dyDescent="0.2">
      <c r="A52" s="30"/>
      <c r="B52" s="2062" t="s">
        <v>2100</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t="s">
        <v>2109</v>
      </c>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2093</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38612231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3.3118000000000002E-2</v>
      </c>
      <c r="E10" s="100" t="s">
        <v>1186</v>
      </c>
      <c r="F10" s="472">
        <v>5.7409999999999996E-3</v>
      </c>
      <c r="G10" s="100" t="s">
        <v>1186</v>
      </c>
      <c r="H10" s="472">
        <v>4.1949999999999999E-3</v>
      </c>
      <c r="I10" s="100" t="s">
        <v>1187</v>
      </c>
      <c r="J10" s="473">
        <f>ROUND(D10+F10+H10,5)</f>
        <v>4.3049999999999998E-2</v>
      </c>
      <c r="K10" s="93"/>
      <c r="L10" s="472">
        <v>3.5300000000000002E-4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2732271</v>
      </c>
      <c r="E16" s="100"/>
      <c r="F16" s="82">
        <f>SUM('Acct Summary 7-8'!C17,'Acct Summary 7-8'!D17,'Acct Summary 7-8'!F17)</f>
        <v>2519247</v>
      </c>
      <c r="G16" s="100"/>
      <c r="H16" s="82">
        <f>SUM(D16-F16)</f>
        <v>213024</v>
      </c>
      <c r="I16" s="93"/>
      <c r="J16" s="82">
        <f>SUM('Acct Summary 7-8'!C81,'Acct Summary 7-8'!D81,'Acct Summary 7-8'!F81,'Acct Summary 7-8'!I81)</f>
        <v>2215167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5328487.8780000005</v>
      </c>
      <c r="I31" s="332"/>
      <c r="J31" s="93"/>
      <c r="K31" s="93"/>
      <c r="L31" s="93"/>
      <c r="M31" s="93"/>
    </row>
    <row r="32" spans="1:13" ht="13.35" customHeight="1" x14ac:dyDescent="0.2">
      <c r="B32" s="2063" t="s">
        <v>2100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Greenview CUSD 200</v>
      </c>
      <c r="E7" s="136"/>
      <c r="G7" s="137"/>
      <c r="H7" s="138"/>
      <c r="I7" s="138"/>
      <c r="J7" s="138"/>
      <c r="K7" s="138"/>
      <c r="L7"/>
      <c r="M7"/>
      <c r="N7"/>
      <c r="O7"/>
      <c r="P7"/>
    </row>
    <row r="8" spans="1:18" ht="12.75" x14ac:dyDescent="0.2">
      <c r="A8"/>
      <c r="B8"/>
      <c r="C8" s="134" t="s">
        <v>1341</v>
      </c>
      <c r="D8" s="139">
        <f>COVER!A13</f>
        <v>51065200026</v>
      </c>
      <c r="E8" s="140"/>
      <c r="G8"/>
      <c r="H8"/>
      <c r="I8"/>
      <c r="J8"/>
      <c r="K8"/>
      <c r="L8"/>
      <c r="M8"/>
      <c r="N8"/>
      <c r="O8"/>
      <c r="P8"/>
    </row>
    <row r="9" spans="1:18" ht="12.75" x14ac:dyDescent="0.2">
      <c r="A9"/>
      <c r="B9"/>
      <c r="C9" s="134" t="s">
        <v>829</v>
      </c>
      <c r="D9" s="334" t="str">
        <f>COVER!A15</f>
        <v xml:space="preserve">Menard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2215167</v>
      </c>
      <c r="I12" s="1162"/>
      <c r="J12" s="1162"/>
      <c r="K12" s="1163">
        <f>TRUNC((H12/H13*100000),5)/100000</f>
        <v>0.81074205300000002</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2732271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2519247</v>
      </c>
      <c r="I17" s="1162"/>
      <c r="J17" s="1168"/>
      <c r="K17" s="1163">
        <f>TRUNC((H17/H18*100000),5)/100000</f>
        <v>0.92203408809999998</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2732271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2217120</v>
      </c>
      <c r="I24" s="684"/>
      <c r="J24" s="684"/>
      <c r="K24" s="1172">
        <f>TRUNC(((H24/H25*100000)/100000),2)</f>
        <v>316.82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6997.9083300000002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1412918.06287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5328487.8780000005</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24" sqref="T24"/>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1030347</v>
      </c>
      <c r="D4" s="412">
        <v>434447</v>
      </c>
      <c r="E4" s="412"/>
      <c r="F4" s="412">
        <v>616762</v>
      </c>
      <c r="G4" s="412">
        <v>48347</v>
      </c>
      <c r="H4" s="412"/>
      <c r="I4" s="412">
        <v>132018</v>
      </c>
      <c r="J4" s="436"/>
      <c r="K4" s="412">
        <v>52681</v>
      </c>
      <c r="L4" s="412">
        <v>36643</v>
      </c>
      <c r="M4" s="433"/>
      <c r="N4" s="482"/>
    </row>
    <row r="5" spans="1:14" x14ac:dyDescent="0.2">
      <c r="A5" s="477" t="s">
        <v>1173</v>
      </c>
      <c r="B5" s="40">
        <v>120</v>
      </c>
      <c r="C5" s="687">
        <v>3535</v>
      </c>
      <c r="D5" s="412">
        <v>9</v>
      </c>
      <c r="E5" s="412"/>
      <c r="F5" s="412">
        <v>2</v>
      </c>
      <c r="G5" s="412">
        <v>5646</v>
      </c>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1033882</v>
      </c>
      <c r="D13" s="689">
        <f t="shared" ref="D13:L13" si="0">SUM(D4:D12)</f>
        <v>434456</v>
      </c>
      <c r="E13" s="689">
        <f t="shared" si="0"/>
        <v>0</v>
      </c>
      <c r="F13" s="689">
        <f t="shared" si="0"/>
        <v>616764</v>
      </c>
      <c r="G13" s="689">
        <f t="shared" si="0"/>
        <v>53993</v>
      </c>
      <c r="H13" s="689">
        <f t="shared" si="0"/>
        <v>0</v>
      </c>
      <c r="I13" s="689">
        <f t="shared" si="0"/>
        <v>132018</v>
      </c>
      <c r="J13" s="689">
        <f t="shared" si="0"/>
        <v>0</v>
      </c>
      <c r="K13" s="689">
        <f t="shared" si="0"/>
        <v>52681</v>
      </c>
      <c r="L13" s="689">
        <f t="shared" si="0"/>
        <v>36643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7500</v>
      </c>
      <c r="N16" s="719"/>
    </row>
    <row r="17" spans="1:14" s="704" customFormat="1" ht="12.75" customHeight="1" x14ac:dyDescent="0.2">
      <c r="A17" s="718" t="s">
        <v>1751</v>
      </c>
      <c r="B17" s="542">
        <v>230</v>
      </c>
      <c r="C17" s="507"/>
      <c r="D17" s="507"/>
      <c r="E17" s="507"/>
      <c r="F17" s="507"/>
      <c r="G17" s="507"/>
      <c r="H17" s="507"/>
      <c r="I17" s="507"/>
      <c r="J17" s="507"/>
      <c r="K17" s="507"/>
      <c r="L17" s="507"/>
      <c r="M17" s="436">
        <v>2494057</v>
      </c>
      <c r="N17" s="719"/>
    </row>
    <row r="18" spans="1:14" s="704" customFormat="1" ht="12.75" customHeight="1" x14ac:dyDescent="0.2">
      <c r="A18" s="718" t="s">
        <v>1752</v>
      </c>
      <c r="B18" s="542">
        <v>240</v>
      </c>
      <c r="C18" s="507"/>
      <c r="D18" s="507"/>
      <c r="E18" s="507"/>
      <c r="F18" s="507"/>
      <c r="G18" s="507"/>
      <c r="H18" s="507"/>
      <c r="I18" s="507"/>
      <c r="J18" s="507"/>
      <c r="K18" s="507"/>
      <c r="L18" s="507"/>
      <c r="M18" s="436">
        <v>41861</v>
      </c>
      <c r="N18" s="719"/>
    </row>
    <row r="19" spans="1:14" s="704" customFormat="1" ht="12.75" customHeight="1" x14ac:dyDescent="0.2">
      <c r="A19" s="718" t="s">
        <v>1753</v>
      </c>
      <c r="B19" s="542">
        <v>250</v>
      </c>
      <c r="C19" s="507"/>
      <c r="D19" s="507"/>
      <c r="E19" s="507"/>
      <c r="F19" s="507"/>
      <c r="G19" s="507"/>
      <c r="H19" s="507"/>
      <c r="I19" s="507"/>
      <c r="J19" s="507"/>
      <c r="K19" s="507"/>
      <c r="L19" s="507"/>
      <c r="M19" s="436">
        <v>345506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2888924</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1953</v>
      </c>
      <c r="D31" s="436"/>
      <c r="E31" s="436"/>
      <c r="F31" s="412"/>
      <c r="G31" s="436">
        <v>24</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36643</v>
      </c>
      <c r="M33" s="433"/>
      <c r="N33" s="482"/>
    </row>
    <row r="34" spans="1:14" ht="13.5" customHeight="1" thickBot="1" x14ac:dyDescent="0.25">
      <c r="A34" s="1076" t="s">
        <v>759</v>
      </c>
      <c r="B34" s="725"/>
      <c r="C34" s="1099">
        <f>SUM(C25:C33)</f>
        <v>1953</v>
      </c>
      <c r="D34" s="1099">
        <f t="shared" ref="D34:K34" si="1">SUM(D25:D33)</f>
        <v>0</v>
      </c>
      <c r="E34" s="1099">
        <f t="shared" si="1"/>
        <v>0</v>
      </c>
      <c r="F34" s="1099">
        <f t="shared" si="1"/>
        <v>0</v>
      </c>
      <c r="G34" s="1099">
        <f t="shared" si="1"/>
        <v>24</v>
      </c>
      <c r="H34" s="1099">
        <f t="shared" si="1"/>
        <v>0</v>
      </c>
      <c r="I34" s="1099">
        <f t="shared" si="1"/>
        <v>0</v>
      </c>
      <c r="J34" s="1099">
        <f t="shared" si="1"/>
        <v>0</v>
      </c>
      <c r="K34" s="1099">
        <f t="shared" si="1"/>
        <v>0</v>
      </c>
      <c r="L34" s="1059">
        <f>SUM(L33)</f>
        <v>36643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1031929</v>
      </c>
      <c r="D39" s="727">
        <v>434456</v>
      </c>
      <c r="E39" s="727"/>
      <c r="F39" s="727">
        <v>616764</v>
      </c>
      <c r="G39" s="727">
        <v>53969</v>
      </c>
      <c r="H39" s="727"/>
      <c r="I39" s="727">
        <v>132018</v>
      </c>
      <c r="J39" s="726"/>
      <c r="K39" s="727">
        <v>52681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2888924</v>
      </c>
      <c r="N40" s="694"/>
    </row>
    <row r="41" spans="1:14" ht="13.5" customHeight="1" thickBot="1" x14ac:dyDescent="0.25">
      <c r="A41" s="464" t="s">
        <v>760</v>
      </c>
      <c r="B41" s="455"/>
      <c r="C41" s="485">
        <f>(SUM(C34,C37,C38,C39))</f>
        <v>1033882</v>
      </c>
      <c r="D41" s="485">
        <f t="shared" ref="D41:L41" si="2">SUM(D34,D37,D38:D39)</f>
        <v>434456</v>
      </c>
      <c r="E41" s="485">
        <f t="shared" si="2"/>
        <v>0</v>
      </c>
      <c r="F41" s="485">
        <f t="shared" si="2"/>
        <v>616764</v>
      </c>
      <c r="G41" s="485">
        <f t="shared" si="2"/>
        <v>53993</v>
      </c>
      <c r="H41" s="485">
        <f t="shared" si="2"/>
        <v>0</v>
      </c>
      <c r="I41" s="485">
        <f t="shared" si="2"/>
        <v>132018</v>
      </c>
      <c r="J41" s="485">
        <f t="shared" si="2"/>
        <v>0</v>
      </c>
      <c r="K41" s="485">
        <f t="shared" si="2"/>
        <v>52681</v>
      </c>
      <c r="L41" s="485">
        <f t="shared" si="2"/>
        <v>36643</v>
      </c>
      <c r="M41" s="485">
        <f>SUM(M40)</f>
        <v>2888924</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4" sqref="T24"/>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1439921</v>
      </c>
      <c r="D4" s="695">
        <f>'Revenues 9-14'!D109</f>
        <v>241109</v>
      </c>
      <c r="E4" s="695">
        <f>'Revenues 9-14'!E109</f>
        <v>0</v>
      </c>
      <c r="F4" s="695">
        <f>'Revenues 9-14'!F109</f>
        <v>193100</v>
      </c>
      <c r="G4" s="695">
        <f>'Revenues 9-14'!G109</f>
        <v>78630</v>
      </c>
      <c r="H4" s="695">
        <f>'Revenues 9-14'!H109</f>
        <v>0</v>
      </c>
      <c r="I4" s="695">
        <f>'Revenues 9-14'!I109</f>
        <v>14903</v>
      </c>
      <c r="J4" s="695">
        <f>'Revenues 9-14'!J109</f>
        <v>0</v>
      </c>
      <c r="K4" s="695">
        <f>'Revenues 9-14'!K109</f>
        <v>30671</v>
      </c>
      <c r="L4" s="39"/>
    </row>
    <row r="5" spans="1:13" ht="22.5" x14ac:dyDescent="0.2">
      <c r="A5" s="733" t="s">
        <v>1988</v>
      </c>
      <c r="B5" s="294">
        <v>2000</v>
      </c>
      <c r="C5" s="696">
        <f>'Revenues 9-14'!C114</f>
        <v>84150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553017</v>
      </c>
      <c r="D6" s="696">
        <f>'Revenues 9-14'!D173</f>
        <v>0</v>
      </c>
      <c r="E6" s="696">
        <f>'Revenues 9-14'!E173</f>
        <v>0</v>
      </c>
      <c r="F6" s="696">
        <f>'Revenues 9-14'!F173</f>
        <v>75878</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107424</v>
      </c>
      <c r="D7" s="696">
        <f>'Revenues 9-14'!D274</f>
        <v>22769</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2184512</v>
      </c>
      <c r="D8" s="485">
        <f t="shared" ref="D8:K8" si="0">SUM(D4:D7)</f>
        <v>263878</v>
      </c>
      <c r="E8" s="485">
        <f t="shared" si="0"/>
        <v>0</v>
      </c>
      <c r="F8" s="485">
        <f t="shared" si="0"/>
        <v>268978</v>
      </c>
      <c r="G8" s="485">
        <f t="shared" si="0"/>
        <v>78630</v>
      </c>
      <c r="H8" s="485">
        <f t="shared" si="0"/>
        <v>0</v>
      </c>
      <c r="I8" s="485">
        <f t="shared" si="0"/>
        <v>14903</v>
      </c>
      <c r="J8" s="485">
        <f t="shared" si="0"/>
        <v>0</v>
      </c>
      <c r="K8" s="485">
        <f t="shared" si="0"/>
        <v>30671</v>
      </c>
      <c r="L8" s="39"/>
    </row>
    <row r="9" spans="1:13" ht="15" thickTop="1" x14ac:dyDescent="0.2">
      <c r="A9" s="1019" t="s">
        <v>348</v>
      </c>
      <c r="B9" s="456">
        <v>3998</v>
      </c>
      <c r="C9" s="418">
        <v>649876</v>
      </c>
      <c r="D9" s="489"/>
      <c r="E9" s="418"/>
      <c r="F9" s="418"/>
      <c r="G9" s="700"/>
      <c r="H9" s="418"/>
      <c r="I9" s="494" t="s">
        <v>1390</v>
      </c>
      <c r="J9" s="435"/>
      <c r="K9" s="418"/>
      <c r="L9" s="39"/>
    </row>
    <row r="10" spans="1:13" s="48" customFormat="1" ht="13.5" thickBot="1" x14ac:dyDescent="0.25">
      <c r="A10" s="464" t="s">
        <v>1394</v>
      </c>
      <c r="B10" s="457"/>
      <c r="C10" s="485">
        <f>SUM(C8:C9)</f>
        <v>2834388</v>
      </c>
      <c r="D10" s="485">
        <f t="shared" ref="D10:K10" si="1">SUM(D8:D9)</f>
        <v>263878</v>
      </c>
      <c r="E10" s="485">
        <f t="shared" si="1"/>
        <v>0</v>
      </c>
      <c r="F10" s="485">
        <f t="shared" si="1"/>
        <v>268978</v>
      </c>
      <c r="G10" s="485">
        <f t="shared" si="1"/>
        <v>78630</v>
      </c>
      <c r="H10" s="485">
        <f t="shared" si="1"/>
        <v>0</v>
      </c>
      <c r="I10" s="485">
        <f t="shared" si="1"/>
        <v>14903</v>
      </c>
      <c r="J10" s="485">
        <f t="shared" si="1"/>
        <v>0</v>
      </c>
      <c r="K10" s="485">
        <f t="shared" si="1"/>
        <v>30671</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1218673</v>
      </c>
      <c r="D12" s="498" t="s">
        <v>1390</v>
      </c>
      <c r="E12" s="433" t="s">
        <v>1390</v>
      </c>
      <c r="F12" s="433" t="s">
        <v>1390</v>
      </c>
      <c r="G12" s="695">
        <f>'Expenditures 15-22'!K223</f>
        <v>23406</v>
      </c>
      <c r="H12" s="431"/>
      <c r="I12" s="433" t="s">
        <v>1390</v>
      </c>
      <c r="J12" s="433" t="s">
        <v>1390</v>
      </c>
      <c r="K12" s="431" t="s">
        <v>1390</v>
      </c>
      <c r="L12" s="39"/>
    </row>
    <row r="13" spans="1:13" x14ac:dyDescent="0.2">
      <c r="A13" s="734" t="s">
        <v>536</v>
      </c>
      <c r="B13" s="293">
        <v>2000</v>
      </c>
      <c r="C13" s="696">
        <f>'Expenditures 15-22'!K74</f>
        <v>563232</v>
      </c>
      <c r="D13" s="696">
        <f>'Expenditures 15-22'!K129</f>
        <v>263811</v>
      </c>
      <c r="E13" s="482" t="s">
        <v>1390</v>
      </c>
      <c r="F13" s="696">
        <f>'Expenditures 15-22'!K178</f>
        <v>208509</v>
      </c>
      <c r="G13" s="696">
        <f>'Expenditures 15-22'!K273</f>
        <v>47869</v>
      </c>
      <c r="H13" s="696">
        <f>'Expenditures 15-22'!K296</f>
        <v>0</v>
      </c>
      <c r="I13" s="433" t="s">
        <v>1390</v>
      </c>
      <c r="J13" s="749">
        <f>'Expenditures 15-22'!K323</f>
        <v>0</v>
      </c>
      <c r="K13" s="701">
        <f>'Expenditures 15-22'!K341</f>
        <v>34935</v>
      </c>
      <c r="L13" s="39"/>
    </row>
    <row r="14" spans="1:13" x14ac:dyDescent="0.2">
      <c r="A14" s="734" t="s">
        <v>528</v>
      </c>
      <c r="B14" s="293">
        <v>3000</v>
      </c>
      <c r="C14" s="696">
        <f>'Expenditures 15-22'!K75</f>
        <v>120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264902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2046927</v>
      </c>
      <c r="D17" s="485">
        <f t="shared" si="2"/>
        <v>263811</v>
      </c>
      <c r="E17" s="485">
        <f t="shared" si="2"/>
        <v>0</v>
      </c>
      <c r="F17" s="485">
        <f t="shared" si="2"/>
        <v>208509</v>
      </c>
      <c r="G17" s="485">
        <f t="shared" si="2"/>
        <v>71275</v>
      </c>
      <c r="H17" s="485">
        <f t="shared" si="2"/>
        <v>0</v>
      </c>
      <c r="I17" s="433"/>
      <c r="J17" s="485">
        <f>SUM(J12:J16)</f>
        <v>0</v>
      </c>
      <c r="K17" s="485">
        <f>SUM(K12:K16)</f>
        <v>34935</v>
      </c>
      <c r="L17" s="39"/>
    </row>
    <row r="18" spans="1:12" ht="15" customHeight="1" thickTop="1" x14ac:dyDescent="0.2">
      <c r="A18" s="1020" t="s">
        <v>1322</v>
      </c>
      <c r="B18" s="258">
        <v>4180</v>
      </c>
      <c r="C18" s="695">
        <f t="shared" ref="C18:H18" si="3">C9</f>
        <v>649876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2696803</v>
      </c>
      <c r="D19" s="485">
        <f t="shared" si="4"/>
        <v>263811</v>
      </c>
      <c r="E19" s="485">
        <f t="shared" si="4"/>
        <v>0</v>
      </c>
      <c r="F19" s="485">
        <f t="shared" si="4"/>
        <v>208509</v>
      </c>
      <c r="G19" s="485">
        <f t="shared" si="4"/>
        <v>71275</v>
      </c>
      <c r="H19" s="485">
        <f t="shared" si="4"/>
        <v>0</v>
      </c>
      <c r="I19" s="433"/>
      <c r="J19" s="485">
        <f>SUM(J17:J18)</f>
        <v>0</v>
      </c>
      <c r="K19" s="485">
        <f>SUM(K17:K18)</f>
        <v>34935</v>
      </c>
      <c r="L19" s="39"/>
    </row>
    <row r="20" spans="1:12" ht="27" thickTop="1" thickBot="1" x14ac:dyDescent="0.25">
      <c r="A20" s="458" t="s">
        <v>1323</v>
      </c>
      <c r="B20" s="459"/>
      <c r="C20" s="1018">
        <f>C8-C17</f>
        <v>137585</v>
      </c>
      <c r="D20" s="1018">
        <f t="shared" ref="D20:K20" si="5">D8-D17</f>
        <v>67</v>
      </c>
      <c r="E20" s="1018">
        <f t="shared" si="5"/>
        <v>0</v>
      </c>
      <c r="F20" s="1018">
        <f t="shared" si="5"/>
        <v>60469</v>
      </c>
      <c r="G20" s="1018">
        <f t="shared" si="5"/>
        <v>7355</v>
      </c>
      <c r="H20" s="1018">
        <f t="shared" si="5"/>
        <v>0</v>
      </c>
      <c r="I20" s="1018">
        <f t="shared" si="5"/>
        <v>14903</v>
      </c>
      <c r="J20" s="1018">
        <f t="shared" si="5"/>
        <v>0</v>
      </c>
      <c r="K20" s="1018">
        <f t="shared" si="5"/>
        <v>-4264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v>35</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35</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35</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137585</v>
      </c>
      <c r="D78" s="443">
        <f t="shared" si="9"/>
        <v>102</v>
      </c>
      <c r="E78" s="443">
        <f t="shared" si="9"/>
        <v>0</v>
      </c>
      <c r="F78" s="443">
        <f t="shared" si="9"/>
        <v>60469</v>
      </c>
      <c r="G78" s="443">
        <f t="shared" si="9"/>
        <v>7355</v>
      </c>
      <c r="H78" s="443">
        <f t="shared" si="9"/>
        <v>0</v>
      </c>
      <c r="I78" s="443">
        <f t="shared" si="9"/>
        <v>14903</v>
      </c>
      <c r="J78" s="443">
        <f t="shared" si="9"/>
        <v>0</v>
      </c>
      <c r="K78" s="443">
        <f t="shared" si="9"/>
        <v>-4264</v>
      </c>
      <c r="L78" s="505"/>
    </row>
    <row r="79" spans="1:12" ht="13.5" thickTop="1" x14ac:dyDescent="0.2">
      <c r="A79" s="820" t="s">
        <v>1930</v>
      </c>
      <c r="B79" s="460"/>
      <c r="C79" s="435">
        <v>894344</v>
      </c>
      <c r="D79" s="703">
        <v>434354</v>
      </c>
      <c r="E79" s="703"/>
      <c r="F79" s="703">
        <v>556295</v>
      </c>
      <c r="G79" s="703">
        <v>46614</v>
      </c>
      <c r="H79" s="703"/>
      <c r="I79" s="703">
        <v>117115</v>
      </c>
      <c r="J79" s="703"/>
      <c r="K79" s="703">
        <v>56945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1031929</v>
      </c>
      <c r="D81" s="485">
        <f>SUM(D78:D80)</f>
        <v>434456</v>
      </c>
      <c r="E81" s="485">
        <f t="shared" ref="E81:K81" si="10">SUM(E78:E80)</f>
        <v>0</v>
      </c>
      <c r="F81" s="485">
        <f t="shared" si="10"/>
        <v>616764</v>
      </c>
      <c r="G81" s="485">
        <f t="shared" si="10"/>
        <v>53969</v>
      </c>
      <c r="H81" s="485">
        <f t="shared" si="10"/>
        <v>0</v>
      </c>
      <c r="I81" s="485">
        <f t="shared" si="10"/>
        <v>132018</v>
      </c>
      <c r="J81" s="485">
        <f t="shared" si="10"/>
        <v>0</v>
      </c>
      <c r="K81" s="485">
        <f t="shared" si="10"/>
        <v>52681</v>
      </c>
      <c r="L81" s="39"/>
    </row>
    <row r="82" spans="1:12" ht="0.75" customHeight="1" thickTop="1" thickBot="1" x14ac:dyDescent="0.25">
      <c r="A82" s="632" t="s">
        <v>406</v>
      </c>
      <c r="B82" s="630"/>
      <c r="C82" s="1136">
        <f>(C81-C79)</f>
        <v>137585</v>
      </c>
      <c r="D82" s="1136">
        <f t="shared" ref="D82:K82" si="11">(D81-D79)</f>
        <v>102</v>
      </c>
      <c r="E82" s="1136">
        <f t="shared" si="11"/>
        <v>0</v>
      </c>
      <c r="F82" s="1136">
        <f t="shared" si="11"/>
        <v>60469</v>
      </c>
      <c r="G82" s="1136">
        <f t="shared" si="11"/>
        <v>7355</v>
      </c>
      <c r="H82" s="1136">
        <f t="shared" si="11"/>
        <v>0</v>
      </c>
      <c r="I82" s="1136">
        <f t="shared" si="11"/>
        <v>14903</v>
      </c>
      <c r="J82" s="1136">
        <f t="shared" si="11"/>
        <v>0</v>
      </c>
      <c r="K82" s="1136">
        <f t="shared" si="11"/>
        <v>-4264</v>
      </c>
    </row>
    <row r="83" spans="1:12" ht="14.25" hidden="1" thickTop="1" thickBot="1" x14ac:dyDescent="0.25">
      <c r="A83" s="729" t="s">
        <v>407</v>
      </c>
      <c r="B83" s="631"/>
      <c r="C83" s="1137">
        <f>C82/C81</f>
        <v>0.13332797120732143</v>
      </c>
      <c r="D83" s="1137">
        <f t="shared" ref="D83:K83" si="12">D82/D81</f>
        <v>2.3477636400464028E-4</v>
      </c>
      <c r="E83" s="1137" t="e">
        <f t="shared" si="12"/>
        <v>#DIV/0!</v>
      </c>
      <c r="F83" s="1137">
        <f t="shared" si="12"/>
        <v>9.8042363043238587E-2</v>
      </c>
      <c r="G83" s="1137">
        <f t="shared" si="12"/>
        <v>0.13628193963201096</v>
      </c>
      <c r="H83" s="1137" t="e">
        <f t="shared" si="12"/>
        <v>#DIV/0!</v>
      </c>
      <c r="I83" s="1137">
        <f t="shared" si="12"/>
        <v>0.11288612158948022</v>
      </c>
      <c r="J83" s="1137" t="e">
        <f t="shared" si="12"/>
        <v>#DIV/0!</v>
      </c>
      <c r="K83" s="1137">
        <f t="shared" si="12"/>
        <v>-8.0939997342495393E-2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B2"/>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1183059</v>
      </c>
      <c r="D5" s="418">
        <v>219066</v>
      </c>
      <c r="E5" s="412"/>
      <c r="F5" s="806">
        <v>192768</v>
      </c>
      <c r="G5" s="412">
        <v>39430</v>
      </c>
      <c r="H5" s="412"/>
      <c r="I5" s="412">
        <v>14903</v>
      </c>
      <c r="J5" s="436"/>
      <c r="K5" s="412">
        <v>30671</v>
      </c>
    </row>
    <row r="6" spans="1:12" ht="14.25" x14ac:dyDescent="0.2">
      <c r="A6" s="913" t="s">
        <v>482</v>
      </c>
      <c r="B6" s="40">
        <v>1130</v>
      </c>
      <c r="C6" s="412">
        <v>15356</v>
      </c>
      <c r="D6" s="412"/>
      <c r="E6" s="481"/>
      <c r="F6" s="481"/>
      <c r="G6" s="433"/>
      <c r="H6" s="433"/>
      <c r="I6" s="433"/>
      <c r="J6" s="433"/>
      <c r="K6" s="433"/>
    </row>
    <row r="7" spans="1:12" x14ac:dyDescent="0.2">
      <c r="A7" s="913" t="s">
        <v>117</v>
      </c>
      <c r="B7" s="259">
        <v>1140</v>
      </c>
      <c r="C7" s="412">
        <v>87615</v>
      </c>
      <c r="D7" s="412"/>
      <c r="E7" s="433"/>
      <c r="F7" s="436"/>
      <c r="G7" s="436"/>
      <c r="H7" s="436"/>
      <c r="I7" s="433"/>
      <c r="J7" s="433"/>
      <c r="K7" s="433"/>
    </row>
    <row r="8" spans="1:12" x14ac:dyDescent="0.2">
      <c r="A8" s="913" t="s">
        <v>483</v>
      </c>
      <c r="B8" s="40">
        <v>1150</v>
      </c>
      <c r="C8" s="481"/>
      <c r="D8" s="481"/>
      <c r="E8" s="507"/>
      <c r="F8" s="507"/>
      <c r="G8" s="418">
        <v>37693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1286030</v>
      </c>
      <c r="D12" s="484">
        <f t="shared" si="0"/>
        <v>219066</v>
      </c>
      <c r="E12" s="484">
        <f t="shared" si="0"/>
        <v>0</v>
      </c>
      <c r="F12" s="484">
        <f t="shared" si="0"/>
        <v>192768</v>
      </c>
      <c r="G12" s="484">
        <f t="shared" si="0"/>
        <v>77123</v>
      </c>
      <c r="H12" s="484">
        <f t="shared" si="0"/>
        <v>0</v>
      </c>
      <c r="I12" s="484">
        <f t="shared" si="0"/>
        <v>14903</v>
      </c>
      <c r="J12" s="484">
        <f t="shared" si="0"/>
        <v>0</v>
      </c>
      <c r="K12" s="485">
        <f t="shared" si="0"/>
        <v>30671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52823</v>
      </c>
      <c r="D16" s="412">
        <v>15000</v>
      </c>
      <c r="E16" s="412"/>
      <c r="F16" s="412"/>
      <c r="G16" s="412">
        <v>1500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52823</v>
      </c>
      <c r="D18" s="487">
        <f t="shared" ref="D18:K18" si="1">SUM(D14:D17)</f>
        <v>15000</v>
      </c>
      <c r="E18" s="487">
        <f t="shared" si="1"/>
        <v>0</v>
      </c>
      <c r="F18" s="487">
        <f t="shared" si="1"/>
        <v>0</v>
      </c>
      <c r="G18" s="487">
        <f t="shared" si="1"/>
        <v>1500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332</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332</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11142</v>
      </c>
      <c r="D65" s="412"/>
      <c r="E65" s="412"/>
      <c r="F65" s="436"/>
      <c r="G65" s="412">
        <v>7</v>
      </c>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11142</v>
      </c>
      <c r="D67" s="485">
        <f t="shared" ref="D67:K67" si="2">SUM(D65:D66)</f>
        <v>0</v>
      </c>
      <c r="E67" s="485">
        <f t="shared" si="2"/>
        <v>0</v>
      </c>
      <c r="F67" s="485">
        <f t="shared" si="2"/>
        <v>0</v>
      </c>
      <c r="G67" s="485">
        <f t="shared" si="2"/>
        <v>7</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35797</v>
      </c>
      <c r="D69" s="433"/>
      <c r="E69" s="433"/>
      <c r="F69" s="433"/>
      <c r="G69" s="433"/>
      <c r="H69" s="433"/>
      <c r="I69" s="433"/>
      <c r="J69" s="433"/>
      <c r="K69" s="433"/>
    </row>
    <row r="70" spans="1:11" ht="12.75" customHeight="1" x14ac:dyDescent="0.2">
      <c r="A70" s="913" t="s">
        <v>1178</v>
      </c>
      <c r="B70" s="40">
        <v>1612</v>
      </c>
      <c r="C70" s="483">
        <v>3051</v>
      </c>
      <c r="D70" s="433"/>
      <c r="E70" s="433"/>
      <c r="F70" s="433"/>
      <c r="G70" s="433"/>
      <c r="H70" s="433"/>
      <c r="I70" s="433"/>
      <c r="J70" s="433"/>
      <c r="K70" s="433"/>
    </row>
    <row r="71" spans="1:11" ht="12.75" customHeight="1" x14ac:dyDescent="0.2">
      <c r="A71" s="913" t="s">
        <v>313</v>
      </c>
      <c r="B71" s="40">
        <v>1613</v>
      </c>
      <c r="C71" s="483">
        <v>10967</v>
      </c>
      <c r="D71" s="433"/>
      <c r="E71" s="433"/>
      <c r="F71" s="433"/>
      <c r="G71" s="433"/>
      <c r="H71" s="433"/>
      <c r="I71" s="433"/>
      <c r="J71" s="433"/>
      <c r="K71" s="433"/>
    </row>
    <row r="72" spans="1:11" ht="12.75" customHeight="1" x14ac:dyDescent="0.2">
      <c r="A72" s="913" t="s">
        <v>25</v>
      </c>
      <c r="B72" s="40">
        <v>1614</v>
      </c>
      <c r="C72" s="483">
        <v>278</v>
      </c>
      <c r="D72" s="433"/>
      <c r="E72" s="433"/>
      <c r="F72" s="433"/>
      <c r="G72" s="433"/>
      <c r="H72" s="433"/>
      <c r="I72" s="433"/>
      <c r="J72" s="433"/>
      <c r="K72" s="433"/>
    </row>
    <row r="73" spans="1:11" ht="12.75" customHeight="1" x14ac:dyDescent="0.2">
      <c r="A73" s="913" t="s">
        <v>1179</v>
      </c>
      <c r="B73" s="40">
        <v>1620</v>
      </c>
      <c r="C73" s="483">
        <v>1538</v>
      </c>
      <c r="D73" s="433"/>
      <c r="E73" s="433"/>
      <c r="F73" s="433"/>
      <c r="G73" s="433"/>
      <c r="H73" s="433"/>
      <c r="I73" s="433"/>
      <c r="J73" s="433"/>
      <c r="K73" s="433"/>
    </row>
    <row r="74" spans="1:11" ht="12.75" customHeight="1" x14ac:dyDescent="0.2">
      <c r="A74" s="913" t="s">
        <v>26</v>
      </c>
      <c r="B74" s="40">
        <v>1690</v>
      </c>
      <c r="C74" s="483">
        <v>190</v>
      </c>
      <c r="D74" s="433"/>
      <c r="E74" s="433"/>
      <c r="F74" s="433"/>
      <c r="G74" s="433"/>
      <c r="H74" s="433"/>
      <c r="I74" s="433"/>
      <c r="J74" s="433"/>
      <c r="K74" s="433"/>
    </row>
    <row r="75" spans="1:11" ht="12.75" customHeight="1" thickBot="1" x14ac:dyDescent="0.25">
      <c r="A75" s="464" t="s">
        <v>647</v>
      </c>
      <c r="B75" s="457"/>
      <c r="C75" s="485">
        <f>SUM(C69:C74)</f>
        <v>51821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8996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8996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17527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17527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1653</v>
      </c>
      <c r="D96" s="483"/>
      <c r="E96" s="510"/>
      <c r="F96" s="435"/>
      <c r="G96" s="435"/>
      <c r="H96" s="435"/>
      <c r="I96" s="435"/>
      <c r="J96" s="435"/>
      <c r="K96" s="435"/>
    </row>
    <row r="97" spans="1:12" ht="12.75" customHeight="1" x14ac:dyDescent="0.2">
      <c r="A97" s="751" t="s">
        <v>280</v>
      </c>
      <c r="B97" s="511">
        <v>1930</v>
      </c>
      <c r="C97" s="491"/>
      <c r="D97" s="436">
        <v>177</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800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5345</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58</v>
      </c>
      <c r="D106" s="491"/>
      <c r="E106" s="436"/>
      <c r="F106" s="436"/>
      <c r="G106" s="436"/>
      <c r="H106" s="436"/>
      <c r="I106" s="431"/>
      <c r="J106" s="436"/>
      <c r="K106" s="436"/>
    </row>
    <row r="107" spans="1:12" ht="12.75" customHeight="1" x14ac:dyDescent="0.2">
      <c r="A107" s="913" t="s">
        <v>82</v>
      </c>
      <c r="B107" s="40">
        <v>1999</v>
      </c>
      <c r="C107" s="483">
        <v>3726</v>
      </c>
      <c r="D107" s="412">
        <v>6866</v>
      </c>
      <c r="E107" s="412"/>
      <c r="F107" s="412"/>
      <c r="G107" s="412"/>
      <c r="H107" s="412"/>
      <c r="I107" s="412"/>
      <c r="J107" s="436"/>
      <c r="K107" s="412"/>
    </row>
    <row r="108" spans="1:12" ht="12.75" customHeight="1" thickBot="1" x14ac:dyDescent="0.25">
      <c r="A108" s="464" t="s">
        <v>577</v>
      </c>
      <c r="B108" s="738"/>
      <c r="C108" s="484">
        <f>SUM(C95:C107)</f>
        <v>11582</v>
      </c>
      <c r="D108" s="484">
        <f t="shared" ref="D108:K108" si="3">SUM(D95:D107)</f>
        <v>7043</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1439921</v>
      </c>
      <c r="D109" s="493">
        <f t="shared" si="4"/>
        <v>241109</v>
      </c>
      <c r="E109" s="493">
        <f t="shared" si="4"/>
        <v>0</v>
      </c>
      <c r="F109" s="493">
        <f t="shared" si="4"/>
        <v>193100</v>
      </c>
      <c r="G109" s="493">
        <f t="shared" si="4"/>
        <v>78630</v>
      </c>
      <c r="H109" s="493">
        <f t="shared" si="4"/>
        <v>0</v>
      </c>
      <c r="I109" s="493">
        <f t="shared" si="4"/>
        <v>14903</v>
      </c>
      <c r="J109" s="493">
        <f t="shared" si="4"/>
        <v>0</v>
      </c>
      <c r="K109" s="443">
        <f t="shared" si="4"/>
        <v>30671</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60599</v>
      </c>
      <c r="D111" s="418"/>
      <c r="E111" s="492"/>
      <c r="F111" s="418"/>
      <c r="G111" s="418"/>
      <c r="H111" s="492"/>
      <c r="I111" s="433"/>
      <c r="J111" s="433"/>
      <c r="K111" s="433"/>
    </row>
    <row r="112" spans="1:12" ht="12.75" customHeight="1" x14ac:dyDescent="0.2">
      <c r="A112" s="913" t="s">
        <v>985</v>
      </c>
      <c r="B112" s="40">
        <v>2200</v>
      </c>
      <c r="C112" s="483">
        <v>23551</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84150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501637</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501637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33344</v>
      </c>
      <c r="D125" s="492"/>
      <c r="E125" s="433"/>
      <c r="F125" s="412"/>
      <c r="G125" s="433"/>
      <c r="H125" s="433"/>
      <c r="I125" s="433"/>
      <c r="J125" s="433"/>
      <c r="K125" s="433"/>
    </row>
    <row r="126" spans="1:11" ht="12.75" customHeight="1" x14ac:dyDescent="0.2">
      <c r="A126" s="913" t="s">
        <v>1035</v>
      </c>
      <c r="B126" s="261">
        <v>3110</v>
      </c>
      <c r="C126" s="483">
        <v>2440</v>
      </c>
      <c r="D126" s="412"/>
      <c r="E126" s="433"/>
      <c r="F126" s="412"/>
      <c r="G126" s="433"/>
      <c r="H126" s="433"/>
      <c r="I126" s="433"/>
      <c r="J126" s="433"/>
      <c r="K126" s="433"/>
    </row>
    <row r="127" spans="1:11" ht="12.75" customHeight="1" x14ac:dyDescent="0.2">
      <c r="A127" s="913" t="s">
        <v>112</v>
      </c>
      <c r="B127" s="261">
        <v>3120</v>
      </c>
      <c r="C127" s="412">
        <v>10636</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46420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1444</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1444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250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3266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37240</v>
      </c>
      <c r="G151" s="436"/>
      <c r="H151" s="433"/>
      <c r="I151" s="433"/>
      <c r="J151" s="433"/>
      <c r="K151" s="433"/>
    </row>
    <row r="152" spans="1:11" ht="12.75" customHeight="1" x14ac:dyDescent="0.2">
      <c r="A152" s="913" t="s">
        <v>1247</v>
      </c>
      <c r="B152" s="261">
        <v>3510</v>
      </c>
      <c r="C152" s="483"/>
      <c r="D152" s="412"/>
      <c r="E152" s="492"/>
      <c r="F152" s="412">
        <v>38638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75878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51380</v>
      </c>
      <c r="D172" s="924">
        <f t="shared" si="6"/>
        <v>0</v>
      </c>
      <c r="E172" s="924">
        <f t="shared" si="6"/>
        <v>0</v>
      </c>
      <c r="F172" s="924">
        <f t="shared" si="6"/>
        <v>75878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553017</v>
      </c>
      <c r="D173" s="493">
        <f>SUM(D121,D172)</f>
        <v>0</v>
      </c>
      <c r="E173" s="493">
        <f>SUM(E121,E172)</f>
        <v>0</v>
      </c>
      <c r="F173" s="493">
        <f t="shared" ref="F173:K173" si="7">SUM(F121,F172)</f>
        <v>75878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7473</v>
      </c>
      <c r="D183" s="412">
        <v>22769</v>
      </c>
      <c r="E183" s="433"/>
      <c r="F183" s="412"/>
      <c r="G183" s="412"/>
      <c r="H183" s="412"/>
      <c r="I183" s="433"/>
      <c r="J183" s="433"/>
      <c r="K183" s="412"/>
    </row>
    <row r="184" spans="1:11" ht="22.5" customHeight="1" thickBot="1" x14ac:dyDescent="0.25">
      <c r="A184" s="2228" t="s">
        <v>922</v>
      </c>
      <c r="B184" s="2229"/>
      <c r="C184" s="484">
        <f>SUM(C180:C183)</f>
        <v>7473</v>
      </c>
      <c r="D184" s="484">
        <f>SUM(D180:D183)</f>
        <v>22769</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34416</v>
      </c>
      <c r="D194" s="433"/>
      <c r="E194" s="492"/>
      <c r="F194" s="433"/>
      <c r="G194" s="512"/>
      <c r="H194" s="433"/>
      <c r="I194" s="433"/>
      <c r="J194" s="433"/>
      <c r="K194" s="433"/>
    </row>
    <row r="195" spans="1:11" ht="12.75" customHeight="1" x14ac:dyDescent="0.2">
      <c r="A195" s="913" t="s">
        <v>1237</v>
      </c>
      <c r="B195" s="40">
        <v>4215</v>
      </c>
      <c r="C195" s="483">
        <v>3139</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37555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41359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41359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18059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2186</v>
      </c>
      <c r="D270" s="424"/>
      <c r="E270" s="433"/>
      <c r="F270" s="424"/>
      <c r="G270" s="424"/>
      <c r="H270" s="433"/>
      <c r="I270" s="433"/>
      <c r="J270" s="433"/>
      <c r="K270" s="433"/>
    </row>
    <row r="271" spans="1:11" ht="12.75" customHeight="1" thickTop="1" thickBot="1" x14ac:dyDescent="0.25">
      <c r="A271" s="913" t="s">
        <v>443</v>
      </c>
      <c r="B271" s="40">
        <v>4992</v>
      </c>
      <c r="C271" s="497">
        <v>792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99951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107424</v>
      </c>
      <c r="D274" s="493">
        <f>SUM(D178,D184,D273)</f>
        <v>22769</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2184512</v>
      </c>
      <c r="D275" s="493">
        <f t="shared" si="12"/>
        <v>263878</v>
      </c>
      <c r="E275" s="493">
        <f t="shared" si="12"/>
        <v>0</v>
      </c>
      <c r="F275" s="493">
        <f t="shared" si="12"/>
        <v>268978</v>
      </c>
      <c r="G275" s="493">
        <f t="shared" si="12"/>
        <v>78630</v>
      </c>
      <c r="H275" s="493">
        <f t="shared" si="12"/>
        <v>0</v>
      </c>
      <c r="I275" s="493">
        <f t="shared" si="12"/>
        <v>14903</v>
      </c>
      <c r="J275" s="493">
        <f t="shared" si="12"/>
        <v>0</v>
      </c>
      <c r="K275" s="443">
        <f t="shared" si="12"/>
        <v>30671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B2"/>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985874</v>
      </c>
      <c r="D5" s="412">
        <v>123731</v>
      </c>
      <c r="E5" s="412">
        <v>23536</v>
      </c>
      <c r="F5" s="412">
        <v>19468</v>
      </c>
      <c r="G5" s="412">
        <v>1623</v>
      </c>
      <c r="H5" s="412"/>
      <c r="I5" s="436"/>
      <c r="J5" s="436"/>
      <c r="K5" s="414">
        <f>SUM(C5:J5)</f>
        <v>1154232</v>
      </c>
      <c r="L5" s="412">
        <v>1276564</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v>1443</v>
      </c>
    </row>
    <row r="8" spans="1:14" x14ac:dyDescent="0.2">
      <c r="A8" s="1814" t="s">
        <v>172</v>
      </c>
      <c r="B8" s="266">
        <v>1200</v>
      </c>
      <c r="C8" s="412">
        <v>16762</v>
      </c>
      <c r="D8" s="412">
        <v>2026</v>
      </c>
      <c r="E8" s="412">
        <v>98</v>
      </c>
      <c r="F8" s="412"/>
      <c r="G8" s="412"/>
      <c r="H8" s="412"/>
      <c r="I8" s="436"/>
      <c r="J8" s="436"/>
      <c r="K8" s="414">
        <f t="shared" si="0"/>
        <v>18886</v>
      </c>
      <c r="L8" s="412">
        <v>18887</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c r="D10" s="412"/>
      <c r="E10" s="412"/>
      <c r="F10" s="412"/>
      <c r="G10" s="412"/>
      <c r="H10" s="412"/>
      <c r="I10" s="436"/>
      <c r="J10" s="436"/>
      <c r="K10" s="414">
        <f t="shared" si="0"/>
        <v>0</v>
      </c>
      <c r="L10" s="412"/>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v>79</v>
      </c>
      <c r="E13" s="412">
        <v>225</v>
      </c>
      <c r="F13" s="412">
        <v>159</v>
      </c>
      <c r="G13" s="412"/>
      <c r="H13" s="412"/>
      <c r="I13" s="436"/>
      <c r="J13" s="436"/>
      <c r="K13" s="414">
        <f t="shared" si="0"/>
        <v>463</v>
      </c>
      <c r="L13" s="412">
        <v>463</v>
      </c>
    </row>
    <row r="14" spans="1:14" x14ac:dyDescent="0.2">
      <c r="A14" s="1814" t="s">
        <v>1139</v>
      </c>
      <c r="B14" s="266">
        <v>1500</v>
      </c>
      <c r="C14" s="412">
        <v>32482</v>
      </c>
      <c r="D14" s="412">
        <v>366</v>
      </c>
      <c r="E14" s="412">
        <v>11079</v>
      </c>
      <c r="F14" s="412"/>
      <c r="G14" s="412"/>
      <c r="H14" s="412">
        <v>1165</v>
      </c>
      <c r="I14" s="436"/>
      <c r="J14" s="436"/>
      <c r="K14" s="414">
        <f t="shared" si="0"/>
        <v>45092</v>
      </c>
      <c r="L14" s="412">
        <v>45149</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1035118</v>
      </c>
      <c r="D33" s="415">
        <f t="shared" ref="D33:L33" si="1">SUM(D5:D32)</f>
        <v>126202</v>
      </c>
      <c r="E33" s="415">
        <f t="shared" si="1"/>
        <v>34938</v>
      </c>
      <c r="F33" s="415">
        <f t="shared" si="1"/>
        <v>19627</v>
      </c>
      <c r="G33" s="415">
        <f t="shared" si="1"/>
        <v>1623</v>
      </c>
      <c r="H33" s="415">
        <f t="shared" si="1"/>
        <v>1165</v>
      </c>
      <c r="I33" s="415">
        <f t="shared" si="1"/>
        <v>0</v>
      </c>
      <c r="J33" s="415">
        <f t="shared" si="1"/>
        <v>0</v>
      </c>
      <c r="K33" s="415">
        <f t="shared" si="1"/>
        <v>1218673</v>
      </c>
      <c r="L33" s="415">
        <f t="shared" si="1"/>
        <v>1342506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36829</v>
      </c>
      <c r="D37" s="412">
        <v>3428</v>
      </c>
      <c r="E37" s="412"/>
      <c r="F37" s="412">
        <v>28</v>
      </c>
      <c r="G37" s="412"/>
      <c r="H37" s="412"/>
      <c r="I37" s="436"/>
      <c r="J37" s="436"/>
      <c r="K37" s="414">
        <f t="shared" si="2"/>
        <v>40285</v>
      </c>
      <c r="L37" s="412">
        <v>40284</v>
      </c>
    </row>
    <row r="38" spans="1:14" x14ac:dyDescent="0.2">
      <c r="A38" s="1814" t="s">
        <v>222</v>
      </c>
      <c r="B38" s="266">
        <v>2130</v>
      </c>
      <c r="C38" s="412">
        <v>6120</v>
      </c>
      <c r="D38" s="412"/>
      <c r="E38" s="412">
        <v>25</v>
      </c>
      <c r="F38" s="412">
        <v>289</v>
      </c>
      <c r="G38" s="412"/>
      <c r="H38" s="412"/>
      <c r="I38" s="436"/>
      <c r="J38" s="436"/>
      <c r="K38" s="414">
        <f t="shared" si="2"/>
        <v>6434</v>
      </c>
      <c r="L38" s="412">
        <v>6434</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42949</v>
      </c>
      <c r="D42" s="415">
        <f t="shared" ref="D42:L42" si="3">SUM(D36:D41)</f>
        <v>3428</v>
      </c>
      <c r="E42" s="415">
        <f t="shared" si="3"/>
        <v>25</v>
      </c>
      <c r="F42" s="415">
        <f t="shared" si="3"/>
        <v>317</v>
      </c>
      <c r="G42" s="415">
        <f t="shared" si="3"/>
        <v>0</v>
      </c>
      <c r="H42" s="415">
        <f t="shared" si="3"/>
        <v>0</v>
      </c>
      <c r="I42" s="415">
        <f t="shared" si="3"/>
        <v>0</v>
      </c>
      <c r="J42" s="415">
        <f t="shared" si="3"/>
        <v>0</v>
      </c>
      <c r="K42" s="415">
        <f t="shared" si="3"/>
        <v>46719</v>
      </c>
      <c r="L42" s="415">
        <f t="shared" si="3"/>
        <v>46718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1475</v>
      </c>
      <c r="D44" s="418">
        <v>4417</v>
      </c>
      <c r="E44" s="418">
        <v>7855</v>
      </c>
      <c r="F44" s="418">
        <v>775</v>
      </c>
      <c r="G44" s="418">
        <v>3712</v>
      </c>
      <c r="H44" s="418">
        <v>1269</v>
      </c>
      <c r="I44" s="436"/>
      <c r="J44" s="436"/>
      <c r="K44" s="420">
        <f>SUM(C44:J44)</f>
        <v>19503</v>
      </c>
      <c r="L44" s="418">
        <v>19371</v>
      </c>
    </row>
    <row r="45" spans="1:14" x14ac:dyDescent="0.2">
      <c r="A45" s="1814" t="s">
        <v>976</v>
      </c>
      <c r="B45" s="266">
        <v>2220</v>
      </c>
      <c r="C45" s="412">
        <v>3151</v>
      </c>
      <c r="D45" s="412">
        <v>528</v>
      </c>
      <c r="E45" s="412"/>
      <c r="F45" s="412">
        <v>518</v>
      </c>
      <c r="G45" s="412"/>
      <c r="H45" s="412"/>
      <c r="I45" s="436"/>
      <c r="J45" s="436"/>
      <c r="K45" s="420">
        <f>SUM(C45:J45)</f>
        <v>4197</v>
      </c>
      <c r="L45" s="412">
        <v>5545</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4626</v>
      </c>
      <c r="D47" s="415">
        <f t="shared" ref="D47:K47" si="4">SUM(D44:D46)</f>
        <v>4945</v>
      </c>
      <c r="E47" s="415">
        <f t="shared" si="4"/>
        <v>7855</v>
      </c>
      <c r="F47" s="415">
        <f t="shared" si="4"/>
        <v>1293</v>
      </c>
      <c r="G47" s="415">
        <f t="shared" si="4"/>
        <v>3712</v>
      </c>
      <c r="H47" s="415">
        <f t="shared" si="4"/>
        <v>1269</v>
      </c>
      <c r="I47" s="415">
        <f t="shared" si="4"/>
        <v>0</v>
      </c>
      <c r="J47" s="415">
        <f t="shared" si="4"/>
        <v>0</v>
      </c>
      <c r="K47" s="415">
        <f t="shared" si="4"/>
        <v>23700</v>
      </c>
      <c r="L47" s="415">
        <f>SUM(L44:L46)</f>
        <v>24916</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3739</v>
      </c>
      <c r="D49" s="418"/>
      <c r="E49" s="418">
        <v>76270</v>
      </c>
      <c r="F49" s="418">
        <v>77</v>
      </c>
      <c r="G49" s="418"/>
      <c r="H49" s="418">
        <v>682</v>
      </c>
      <c r="I49" s="436"/>
      <c r="J49" s="436"/>
      <c r="K49" s="420">
        <f>SUM(C49:J49)</f>
        <v>80768</v>
      </c>
      <c r="L49" s="418">
        <v>81010</v>
      </c>
    </row>
    <row r="50" spans="1:14" x14ac:dyDescent="0.2">
      <c r="A50" s="1814" t="s">
        <v>979</v>
      </c>
      <c r="B50" s="266">
        <v>2320</v>
      </c>
      <c r="C50" s="412">
        <v>96000</v>
      </c>
      <c r="D50" s="412">
        <v>16340</v>
      </c>
      <c r="E50" s="412"/>
      <c r="F50" s="412"/>
      <c r="G50" s="412"/>
      <c r="H50" s="412"/>
      <c r="I50" s="436"/>
      <c r="J50" s="436"/>
      <c r="K50" s="420">
        <f>SUM(C50:J50)</f>
        <v>112340</v>
      </c>
      <c r="L50" s="412">
        <v>112357</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99739</v>
      </c>
      <c r="D53" s="415">
        <f t="shared" ref="D53:L53" si="5">SUM(D49:D52)</f>
        <v>16340</v>
      </c>
      <c r="E53" s="415">
        <f t="shared" si="5"/>
        <v>76270</v>
      </c>
      <c r="F53" s="415">
        <f t="shared" si="5"/>
        <v>77</v>
      </c>
      <c r="G53" s="415">
        <f t="shared" si="5"/>
        <v>0</v>
      </c>
      <c r="H53" s="415">
        <f t="shared" si="5"/>
        <v>682</v>
      </c>
      <c r="I53" s="415">
        <f t="shared" si="5"/>
        <v>0</v>
      </c>
      <c r="J53" s="415">
        <f t="shared" si="5"/>
        <v>0</v>
      </c>
      <c r="K53" s="415">
        <f t="shared" si="5"/>
        <v>193108</v>
      </c>
      <c r="L53" s="415">
        <f t="shared" si="5"/>
        <v>193367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107472</v>
      </c>
      <c r="D55" s="418">
        <v>14914</v>
      </c>
      <c r="E55" s="418">
        <v>2907</v>
      </c>
      <c r="F55" s="418">
        <v>3807</v>
      </c>
      <c r="G55" s="418"/>
      <c r="H55" s="418">
        <v>37</v>
      </c>
      <c r="I55" s="436"/>
      <c r="J55" s="436"/>
      <c r="K55" s="420">
        <f>SUM(C55:J55)</f>
        <v>129137</v>
      </c>
      <c r="L55" s="418">
        <v>129275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107472</v>
      </c>
      <c r="D57" s="421">
        <f t="shared" ref="D57:K57" si="6">SUM(D55:D56)</f>
        <v>14914</v>
      </c>
      <c r="E57" s="421">
        <f t="shared" si="6"/>
        <v>2907</v>
      </c>
      <c r="F57" s="421">
        <f t="shared" si="6"/>
        <v>3807</v>
      </c>
      <c r="G57" s="421">
        <f t="shared" si="6"/>
        <v>0</v>
      </c>
      <c r="H57" s="421">
        <f t="shared" si="6"/>
        <v>37</v>
      </c>
      <c r="I57" s="421">
        <f t="shared" si="6"/>
        <v>0</v>
      </c>
      <c r="J57" s="421">
        <f t="shared" si="6"/>
        <v>0</v>
      </c>
      <c r="K57" s="421">
        <f t="shared" si="6"/>
        <v>129137</v>
      </c>
      <c r="L57" s="415">
        <f>SUM(L55:L56)</f>
        <v>129275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71690</v>
      </c>
      <c r="D60" s="412">
        <v>4498</v>
      </c>
      <c r="E60" s="412">
        <v>1595</v>
      </c>
      <c r="F60" s="412">
        <v>2580</v>
      </c>
      <c r="G60" s="412"/>
      <c r="H60" s="412"/>
      <c r="I60" s="436"/>
      <c r="J60" s="436"/>
      <c r="K60" s="420">
        <f t="shared" si="7"/>
        <v>80363</v>
      </c>
      <c r="L60" s="412">
        <v>84455</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31277</v>
      </c>
      <c r="D63" s="412">
        <v>3785</v>
      </c>
      <c r="E63" s="412">
        <v>468</v>
      </c>
      <c r="F63" s="412">
        <v>53769</v>
      </c>
      <c r="G63" s="412"/>
      <c r="H63" s="412">
        <v>171</v>
      </c>
      <c r="I63" s="436"/>
      <c r="J63" s="436"/>
      <c r="K63" s="420">
        <f t="shared" si="7"/>
        <v>89470</v>
      </c>
      <c r="L63" s="412">
        <v>93024</v>
      </c>
    </row>
    <row r="64" spans="1:14" s="15" customFormat="1" x14ac:dyDescent="0.2">
      <c r="A64" s="1821" t="s">
        <v>108</v>
      </c>
      <c r="B64" s="267">
        <v>2570</v>
      </c>
      <c r="C64" s="418"/>
      <c r="D64" s="418"/>
      <c r="E64" s="418">
        <v>55</v>
      </c>
      <c r="F64" s="418"/>
      <c r="G64" s="418"/>
      <c r="H64" s="418"/>
      <c r="I64" s="436"/>
      <c r="J64" s="436"/>
      <c r="K64" s="420">
        <f t="shared" si="7"/>
        <v>55</v>
      </c>
      <c r="L64" s="418">
        <v>55</v>
      </c>
    </row>
    <row r="65" spans="1:14" s="16" customFormat="1" ht="12.75" customHeight="1" thickBot="1" x14ac:dyDescent="0.25">
      <c r="A65" s="887" t="s">
        <v>835</v>
      </c>
      <c r="B65" s="468" t="s">
        <v>36</v>
      </c>
      <c r="C65" s="415">
        <f>SUM(C59:C64)</f>
        <v>102967</v>
      </c>
      <c r="D65" s="415">
        <f t="shared" ref="D65:L65" si="8">SUM(D59:D64)</f>
        <v>8283</v>
      </c>
      <c r="E65" s="415">
        <f t="shared" si="8"/>
        <v>2118</v>
      </c>
      <c r="F65" s="415">
        <f t="shared" si="8"/>
        <v>56349</v>
      </c>
      <c r="G65" s="415">
        <f t="shared" si="8"/>
        <v>0</v>
      </c>
      <c r="H65" s="415">
        <f t="shared" si="8"/>
        <v>171</v>
      </c>
      <c r="I65" s="415">
        <f t="shared" si="8"/>
        <v>0</v>
      </c>
      <c r="J65" s="415">
        <f t="shared" si="8"/>
        <v>0</v>
      </c>
      <c r="K65" s="415">
        <f t="shared" si="8"/>
        <v>169888</v>
      </c>
      <c r="L65" s="415">
        <f t="shared" si="8"/>
        <v>177534</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v>500</v>
      </c>
      <c r="D70" s="412">
        <v>180</v>
      </c>
      <c r="E70" s="412"/>
      <c r="F70" s="412"/>
      <c r="G70" s="412"/>
      <c r="H70" s="412"/>
      <c r="I70" s="436"/>
      <c r="J70" s="436"/>
      <c r="K70" s="420">
        <f>SUM(C70:J70)</f>
        <v>680</v>
      </c>
      <c r="L70" s="412">
        <v>590</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500</v>
      </c>
      <c r="D72" s="415">
        <f t="shared" ref="D72:K72" si="9">SUM(D67:D71)</f>
        <v>180</v>
      </c>
      <c r="E72" s="415">
        <f t="shared" si="9"/>
        <v>0</v>
      </c>
      <c r="F72" s="415">
        <f t="shared" si="9"/>
        <v>0</v>
      </c>
      <c r="G72" s="415">
        <f t="shared" si="9"/>
        <v>0</v>
      </c>
      <c r="H72" s="415">
        <f t="shared" si="9"/>
        <v>0</v>
      </c>
      <c r="I72" s="415">
        <f t="shared" si="9"/>
        <v>0</v>
      </c>
      <c r="J72" s="415">
        <f t="shared" si="9"/>
        <v>0</v>
      </c>
      <c r="K72" s="415">
        <f t="shared" si="9"/>
        <v>680</v>
      </c>
      <c r="L72" s="415">
        <f>SUM(L67:L71)</f>
        <v>590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336</v>
      </c>
      <c r="M73" s="15"/>
      <c r="N73" s="15"/>
    </row>
    <row r="74" spans="1:14" ht="12.75" customHeight="1" thickTop="1" thickBot="1" x14ac:dyDescent="0.25">
      <c r="A74" s="887" t="s">
        <v>972</v>
      </c>
      <c r="B74" s="1805">
        <v>2000</v>
      </c>
      <c r="C74" s="425">
        <f>SUM(C42,C47,C53,C57,C65,C72,C73)</f>
        <v>358253</v>
      </c>
      <c r="D74" s="425">
        <f t="shared" ref="D74:K74" si="10">SUM(D42,D47,D53,D57,D65,D72,D73)</f>
        <v>48090</v>
      </c>
      <c r="E74" s="425">
        <f t="shared" si="10"/>
        <v>89175</v>
      </c>
      <c r="F74" s="425">
        <f t="shared" si="10"/>
        <v>61843</v>
      </c>
      <c r="G74" s="425">
        <f t="shared" si="10"/>
        <v>3712</v>
      </c>
      <c r="H74" s="425">
        <f t="shared" si="10"/>
        <v>2159</v>
      </c>
      <c r="I74" s="425">
        <f t="shared" si="10"/>
        <v>0</v>
      </c>
      <c r="J74" s="425">
        <f t="shared" si="10"/>
        <v>0</v>
      </c>
      <c r="K74" s="425">
        <f t="shared" si="10"/>
        <v>563232</v>
      </c>
      <c r="L74" s="425">
        <f>SUM(L42,L47,L53,L57,L65,L72,L73)</f>
        <v>572736</v>
      </c>
    </row>
    <row r="75" spans="1:14" s="24" customFormat="1" ht="18" customHeight="1" thickTop="1" thickBot="1" x14ac:dyDescent="0.25">
      <c r="A75" s="1813" t="s">
        <v>50</v>
      </c>
      <c r="B75" s="1807" t="s">
        <v>674</v>
      </c>
      <c r="C75" s="423"/>
      <c r="D75" s="423"/>
      <c r="E75" s="423"/>
      <c r="F75" s="423">
        <v>120</v>
      </c>
      <c r="G75" s="423"/>
      <c r="H75" s="423"/>
      <c r="I75" s="429"/>
      <c r="J75" s="429"/>
      <c r="K75" s="415">
        <f>SUM(C75:J75)</f>
        <v>120</v>
      </c>
      <c r="L75" s="424">
        <v>221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258127</v>
      </c>
      <c r="F79" s="413"/>
      <c r="G79" s="413"/>
      <c r="H79" s="412"/>
      <c r="I79" s="507"/>
      <c r="J79" s="507"/>
      <c r="K79" s="414">
        <f t="shared" si="11"/>
        <v>258127</v>
      </c>
      <c r="L79" s="412">
        <v>258127</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v>6525</v>
      </c>
      <c r="F81" s="413"/>
      <c r="G81" s="413"/>
      <c r="H81" s="412"/>
      <c r="I81" s="507"/>
      <c r="J81" s="507"/>
      <c r="K81" s="414">
        <f t="shared" si="11"/>
        <v>6525</v>
      </c>
      <c r="L81" s="412">
        <v>6525</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v>250</v>
      </c>
      <c r="F83" s="413"/>
      <c r="G83" s="413"/>
      <c r="H83" s="412"/>
      <c r="I83" s="507"/>
      <c r="J83" s="507"/>
      <c r="K83" s="414">
        <f t="shared" si="11"/>
        <v>250</v>
      </c>
      <c r="L83" s="412">
        <v>250</v>
      </c>
    </row>
    <row r="84" spans="1:12" ht="13.5" thickBot="1" x14ac:dyDescent="0.25">
      <c r="A84" s="887" t="s">
        <v>1919</v>
      </c>
      <c r="B84" s="533">
        <v>4100</v>
      </c>
      <c r="C84" s="413"/>
      <c r="D84" s="413"/>
      <c r="E84" s="415">
        <f>SUM(E78:E83)</f>
        <v>264902</v>
      </c>
      <c r="F84" s="413"/>
      <c r="G84" s="413"/>
      <c r="H84" s="415">
        <f>SUM(H78:H83)</f>
        <v>0</v>
      </c>
      <c r="I84" s="507"/>
      <c r="J84" s="507"/>
      <c r="K84" s="415">
        <f>SUM(K78:K83)</f>
        <v>264902</v>
      </c>
      <c r="L84" s="415">
        <f>SUM(L78:L83)</f>
        <v>264902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264902</v>
      </c>
      <c r="F102" s="413"/>
      <c r="G102" s="413"/>
      <c r="H102" s="425">
        <f>SUM(H84,H92,H100,H101)</f>
        <v>0</v>
      </c>
      <c r="I102" s="507"/>
      <c r="J102" s="507"/>
      <c r="K102" s="425">
        <f>SUM(K84,K92,K100,K101)</f>
        <v>264902</v>
      </c>
      <c r="L102" s="425">
        <f>SUM(L84,L92,L100,L101)</f>
        <v>264902</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1393371</v>
      </c>
      <c r="D114" s="415">
        <f t="shared" ref="D114:K114" si="13">SUM(D33,D74,D75,D102,D112,D113)</f>
        <v>174292</v>
      </c>
      <c r="E114" s="415">
        <f t="shared" si="13"/>
        <v>389015</v>
      </c>
      <c r="F114" s="415">
        <f t="shared" si="13"/>
        <v>81590</v>
      </c>
      <c r="G114" s="415">
        <f t="shared" si="13"/>
        <v>5335</v>
      </c>
      <c r="H114" s="415">
        <f>SUM(H33,H74,H75,H102,H112,H113)</f>
        <v>3324</v>
      </c>
      <c r="I114" s="415">
        <f t="shared" si="13"/>
        <v>0</v>
      </c>
      <c r="J114" s="415">
        <f t="shared" si="13"/>
        <v>0</v>
      </c>
      <c r="K114" s="415">
        <f t="shared" si="13"/>
        <v>2046927</v>
      </c>
      <c r="L114" s="415">
        <f>SUM(L33,L74,L75,L102,L112,L113)</f>
        <v>2180365</v>
      </c>
    </row>
    <row r="115" spans="1:14" ht="23.25" thickTop="1" x14ac:dyDescent="0.2">
      <c r="A115" s="1826" t="s">
        <v>1177</v>
      </c>
      <c r="B115" s="892"/>
      <c r="C115" s="416"/>
      <c r="D115" s="416"/>
      <c r="E115" s="416"/>
      <c r="F115" s="416"/>
      <c r="G115" s="416"/>
      <c r="H115" s="416"/>
      <c r="I115" s="416"/>
      <c r="J115" s="416"/>
      <c r="K115" s="440">
        <f>'Revenues 9-14'!C275-'Expenditures 15-22'!K114</f>
        <v>137585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61497</v>
      </c>
      <c r="D124" s="412">
        <v>5692</v>
      </c>
      <c r="E124" s="412">
        <v>36848</v>
      </c>
      <c r="F124" s="412">
        <v>63213</v>
      </c>
      <c r="G124" s="412">
        <v>96561</v>
      </c>
      <c r="H124" s="412"/>
      <c r="I124" s="436"/>
      <c r="J124" s="436"/>
      <c r="K124" s="415">
        <f>SUM(C124:J124)</f>
        <v>263811</v>
      </c>
      <c r="L124" s="412">
        <v>262125</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61497</v>
      </c>
      <c r="D127" s="415">
        <f t="shared" ref="D127:L127" si="14">SUM(D122:D126)</f>
        <v>5692</v>
      </c>
      <c r="E127" s="415">
        <f t="shared" si="14"/>
        <v>36848</v>
      </c>
      <c r="F127" s="415">
        <f t="shared" si="14"/>
        <v>63213</v>
      </c>
      <c r="G127" s="415">
        <f t="shared" si="14"/>
        <v>96561</v>
      </c>
      <c r="H127" s="415">
        <f t="shared" si="14"/>
        <v>0</v>
      </c>
      <c r="I127" s="415">
        <f t="shared" si="14"/>
        <v>0</v>
      </c>
      <c r="J127" s="415">
        <f t="shared" si="14"/>
        <v>0</v>
      </c>
      <c r="K127" s="415">
        <f t="shared" si="14"/>
        <v>263811</v>
      </c>
      <c r="L127" s="415">
        <f t="shared" si="14"/>
        <v>262125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61497</v>
      </c>
      <c r="D129" s="425">
        <f t="shared" ref="D129:L129" si="15">SUM(D120,D127,D128)</f>
        <v>5692</v>
      </c>
      <c r="E129" s="425">
        <f t="shared" si="15"/>
        <v>36848</v>
      </c>
      <c r="F129" s="425">
        <f t="shared" si="15"/>
        <v>63213</v>
      </c>
      <c r="G129" s="425">
        <f t="shared" si="15"/>
        <v>96561</v>
      </c>
      <c r="H129" s="425">
        <f t="shared" si="15"/>
        <v>0</v>
      </c>
      <c r="I129" s="425">
        <f t="shared" si="15"/>
        <v>0</v>
      </c>
      <c r="J129" s="425">
        <f t="shared" si="15"/>
        <v>0</v>
      </c>
      <c r="K129" s="425">
        <f t="shared" si="15"/>
        <v>263811</v>
      </c>
      <c r="L129" s="425">
        <f t="shared" si="15"/>
        <v>262125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61497</v>
      </c>
      <c r="D150" s="415">
        <f t="shared" ref="D150:K150" si="16">SUM(D129,D130,D138,D148,D149)</f>
        <v>5692</v>
      </c>
      <c r="E150" s="415">
        <f t="shared" si="16"/>
        <v>36848</v>
      </c>
      <c r="F150" s="415">
        <f t="shared" si="16"/>
        <v>63213</v>
      </c>
      <c r="G150" s="415">
        <f t="shared" si="16"/>
        <v>96561</v>
      </c>
      <c r="H150" s="415">
        <f t="shared" si="16"/>
        <v>0</v>
      </c>
      <c r="I150" s="415">
        <f t="shared" si="16"/>
        <v>0</v>
      </c>
      <c r="J150" s="415">
        <f t="shared" si="16"/>
        <v>0</v>
      </c>
      <c r="K150" s="415">
        <f t="shared" si="16"/>
        <v>263811</v>
      </c>
      <c r="L150" s="415">
        <f>SUM(L129,L130,L138,L148,L149)</f>
        <v>262125</v>
      </c>
    </row>
    <row r="151" spans="1:14" ht="12.75" customHeight="1" thickTop="1" x14ac:dyDescent="0.2">
      <c r="A151" s="2239" t="s">
        <v>1403</v>
      </c>
      <c r="B151" s="2240"/>
      <c r="C151" s="416"/>
      <c r="D151" s="416"/>
      <c r="E151" s="416"/>
      <c r="F151" s="416"/>
      <c r="G151" s="416"/>
      <c r="H151" s="416"/>
      <c r="I151" s="416"/>
      <c r="J151" s="413"/>
      <c r="K151" s="440">
        <f>'Revenues 9-14'!D275-'Expenditures 15-22'!K150</f>
        <v>67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64742</v>
      </c>
      <c r="D176" s="412">
        <v>3032</v>
      </c>
      <c r="E176" s="412">
        <v>126207</v>
      </c>
      <c r="F176" s="412">
        <v>14528</v>
      </c>
      <c r="G176" s="412"/>
      <c r="H176" s="412"/>
      <c r="I176" s="436"/>
      <c r="J176" s="436"/>
      <c r="K176" s="414">
        <f>SUM(C176:J176)</f>
        <v>208509</v>
      </c>
      <c r="L176" s="412">
        <v>208764</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64742</v>
      </c>
      <c r="D178" s="425">
        <f t="shared" ref="D178:J178" si="17">SUM(D174,D176,D177)</f>
        <v>3032</v>
      </c>
      <c r="E178" s="425">
        <f t="shared" si="17"/>
        <v>126207</v>
      </c>
      <c r="F178" s="425">
        <f t="shared" si="17"/>
        <v>14528</v>
      </c>
      <c r="G178" s="425">
        <f t="shared" si="17"/>
        <v>0</v>
      </c>
      <c r="H178" s="425">
        <f t="shared" si="17"/>
        <v>0</v>
      </c>
      <c r="I178" s="425">
        <f t="shared" si="17"/>
        <v>0</v>
      </c>
      <c r="J178" s="425">
        <f t="shared" si="17"/>
        <v>0</v>
      </c>
      <c r="K178" s="425">
        <f>SUM(K174,K176,K177)</f>
        <v>208509</v>
      </c>
      <c r="L178" s="425">
        <f>SUM(L174, L176:L177)</f>
        <v>208764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64742</v>
      </c>
      <c r="D204" s="415">
        <f>SUM(D178,D179)</f>
        <v>3032</v>
      </c>
      <c r="E204" s="415">
        <f>SUM(E178,E179,E190)</f>
        <v>126207</v>
      </c>
      <c r="F204" s="415">
        <f>SUM(F178,F179)</f>
        <v>14528</v>
      </c>
      <c r="G204" s="415">
        <f>SUM(G178,G179)</f>
        <v>0</v>
      </c>
      <c r="H204" s="415">
        <f>SUM(H178,H179,H190,H202,H203)</f>
        <v>0</v>
      </c>
      <c r="I204" s="415">
        <f>SUM(I178,I179)</f>
        <v>0</v>
      </c>
      <c r="J204" s="415">
        <f>SUM(J178,J179)</f>
        <v>0</v>
      </c>
      <c r="K204" s="414">
        <f>SUM(K178,K179,K190,K202,K203)</f>
        <v>208509</v>
      </c>
      <c r="L204" s="415">
        <f>SUM(L178,L179,L190,L202,L203)</f>
        <v>208764</v>
      </c>
    </row>
    <row r="205" spans="1:14" ht="23.25" thickTop="1" x14ac:dyDescent="0.2">
      <c r="A205" s="1826" t="s">
        <v>1177</v>
      </c>
      <c r="B205" s="467"/>
      <c r="C205" s="416"/>
      <c r="D205" s="416"/>
      <c r="E205" s="416"/>
      <c r="F205" s="416"/>
      <c r="G205" s="416"/>
      <c r="H205" s="416"/>
      <c r="I205" s="413"/>
      <c r="J205" s="413"/>
      <c r="K205" s="440">
        <f>'Revenues 9-14'!F275-'Expenditures 15-22'!K204</f>
        <v>60469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20117</v>
      </c>
      <c r="E209" s="413"/>
      <c r="F209" s="413"/>
      <c r="G209" s="413"/>
      <c r="H209" s="413"/>
      <c r="I209" s="413"/>
      <c r="J209" s="413"/>
      <c r="K209" s="414">
        <f>D209</f>
        <v>20117</v>
      </c>
      <c r="L209" s="412">
        <v>20351</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2325</v>
      </c>
      <c r="E211" s="413"/>
      <c r="F211" s="413"/>
      <c r="G211" s="413"/>
      <c r="H211" s="413"/>
      <c r="I211" s="413"/>
      <c r="J211" s="413"/>
      <c r="K211" s="414">
        <f t="shared" si="19"/>
        <v>2325</v>
      </c>
      <c r="L211" s="412">
        <v>2342</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6</v>
      </c>
      <c r="E216" s="413"/>
      <c r="F216" s="413"/>
      <c r="G216" s="413"/>
      <c r="H216" s="413"/>
      <c r="I216" s="413"/>
      <c r="J216" s="413"/>
      <c r="K216" s="414">
        <f t="shared" si="19"/>
        <v>6</v>
      </c>
      <c r="L216" s="412">
        <v>6</v>
      </c>
    </row>
    <row r="217" spans="1:12" x14ac:dyDescent="0.2">
      <c r="A217" s="1814" t="s">
        <v>1139</v>
      </c>
      <c r="B217" s="266">
        <v>1500</v>
      </c>
      <c r="C217" s="413"/>
      <c r="D217" s="412">
        <v>958</v>
      </c>
      <c r="E217" s="413"/>
      <c r="F217" s="413"/>
      <c r="G217" s="413"/>
      <c r="H217" s="413"/>
      <c r="I217" s="413"/>
      <c r="J217" s="413"/>
      <c r="K217" s="414">
        <f t="shared" si="19"/>
        <v>958</v>
      </c>
      <c r="L217" s="412">
        <v>995</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23406</v>
      </c>
      <c r="E223" s="413"/>
      <c r="F223" s="413"/>
      <c r="G223" s="413"/>
      <c r="H223" s="413"/>
      <c r="I223" s="413"/>
      <c r="J223" s="413"/>
      <c r="K223" s="415">
        <f>SUM(K209:K222)</f>
        <v>23406</v>
      </c>
      <c r="L223" s="415">
        <f>SUM(L209:L222)</f>
        <v>23694</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500</v>
      </c>
      <c r="E227" s="413"/>
      <c r="F227" s="413"/>
      <c r="G227" s="413"/>
      <c r="H227" s="413"/>
      <c r="I227" s="413"/>
      <c r="J227" s="413"/>
      <c r="K227" s="414">
        <f t="shared" si="20"/>
        <v>500</v>
      </c>
      <c r="L227" s="412">
        <v>500</v>
      </c>
    </row>
    <row r="228" spans="1:12" x14ac:dyDescent="0.2">
      <c r="A228" s="1814" t="s">
        <v>222</v>
      </c>
      <c r="B228" s="266">
        <v>2130</v>
      </c>
      <c r="C228" s="413"/>
      <c r="D228" s="412">
        <v>468</v>
      </c>
      <c r="E228" s="413"/>
      <c r="F228" s="413"/>
      <c r="G228" s="413"/>
      <c r="H228" s="413"/>
      <c r="I228" s="413"/>
      <c r="J228" s="413"/>
      <c r="K228" s="414">
        <f t="shared" si="20"/>
        <v>468</v>
      </c>
      <c r="L228" s="412">
        <v>490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968</v>
      </c>
      <c r="E232" s="413"/>
      <c r="F232" s="413"/>
      <c r="G232" s="413"/>
      <c r="H232" s="413"/>
      <c r="I232" s="413"/>
      <c r="J232" s="413"/>
      <c r="K232" s="415">
        <f>SUM(K226:K231)</f>
        <v>968</v>
      </c>
      <c r="L232" s="415">
        <f>SUM(L226:L231)</f>
        <v>990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19</v>
      </c>
      <c r="E234" s="413"/>
      <c r="F234" s="413"/>
      <c r="G234" s="413"/>
      <c r="H234" s="413"/>
      <c r="I234" s="413"/>
      <c r="J234" s="413"/>
      <c r="K234" s="420">
        <f>D234</f>
        <v>19</v>
      </c>
      <c r="L234" s="418">
        <v>19</v>
      </c>
    </row>
    <row r="235" spans="1:12" x14ac:dyDescent="0.2">
      <c r="A235" s="1814" t="s">
        <v>976</v>
      </c>
      <c r="B235" s="266">
        <v>2220</v>
      </c>
      <c r="C235" s="413"/>
      <c r="D235" s="412">
        <v>540</v>
      </c>
      <c r="E235" s="413"/>
      <c r="F235" s="413"/>
      <c r="G235" s="413"/>
      <c r="H235" s="413"/>
      <c r="I235" s="413"/>
      <c r="J235" s="413"/>
      <c r="K235" s="420">
        <f>D235</f>
        <v>540</v>
      </c>
      <c r="L235" s="412">
        <v>560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559</v>
      </c>
      <c r="E237" s="413"/>
      <c r="F237" s="413"/>
      <c r="G237" s="413"/>
      <c r="H237" s="413"/>
      <c r="I237" s="413"/>
      <c r="J237" s="413"/>
      <c r="K237" s="415">
        <f>SUM(K234:K236)</f>
        <v>559</v>
      </c>
      <c r="L237" s="415">
        <f>SUM(L234:L236)</f>
        <v>579</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286</v>
      </c>
      <c r="E239" s="413"/>
      <c r="F239" s="413"/>
      <c r="G239" s="413"/>
      <c r="H239" s="413"/>
      <c r="I239" s="413"/>
      <c r="J239" s="413"/>
      <c r="K239" s="420">
        <f>D239</f>
        <v>286</v>
      </c>
      <c r="L239" s="418">
        <v>325</v>
      </c>
    </row>
    <row r="240" spans="1:12" x14ac:dyDescent="0.2">
      <c r="A240" s="1814" t="s">
        <v>979</v>
      </c>
      <c r="B240" s="266">
        <v>2320</v>
      </c>
      <c r="C240" s="413"/>
      <c r="D240" s="412">
        <v>1386</v>
      </c>
      <c r="E240" s="413"/>
      <c r="F240" s="413"/>
      <c r="G240" s="413"/>
      <c r="H240" s="413"/>
      <c r="I240" s="413"/>
      <c r="J240" s="413"/>
      <c r="K240" s="420">
        <f t="shared" ref="K240:K250" si="21">D240</f>
        <v>1386</v>
      </c>
      <c r="L240" s="412">
        <v>1400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1672</v>
      </c>
      <c r="E251" s="413"/>
      <c r="F251" s="413"/>
      <c r="G251" s="413"/>
      <c r="H251" s="413"/>
      <c r="I251" s="413"/>
      <c r="J251" s="413"/>
      <c r="K251" s="415">
        <f>SUM(K239:K250)</f>
        <v>1672</v>
      </c>
      <c r="L251" s="415">
        <f>SUM(L239:L250)</f>
        <v>1725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8122</v>
      </c>
      <c r="E253" s="413"/>
      <c r="F253" s="413"/>
      <c r="G253" s="413"/>
      <c r="H253" s="413"/>
      <c r="I253" s="413"/>
      <c r="J253" s="413"/>
      <c r="K253" s="420">
        <f>D253</f>
        <v>8122</v>
      </c>
      <c r="L253" s="418">
        <v>8176</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8122</v>
      </c>
      <c r="E255" s="413"/>
      <c r="F255" s="413"/>
      <c r="G255" s="413"/>
      <c r="H255" s="413"/>
      <c r="I255" s="413"/>
      <c r="J255" s="413"/>
      <c r="K255" s="415">
        <f>SUM(K253:K254)</f>
        <v>8122</v>
      </c>
      <c r="L255" s="415">
        <f>SUM(L253:L254)</f>
        <v>8176</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11727</v>
      </c>
      <c r="E258" s="413"/>
      <c r="F258" s="413"/>
      <c r="G258" s="413"/>
      <c r="H258" s="413"/>
      <c r="I258" s="413"/>
      <c r="J258" s="413"/>
      <c r="K258" s="420">
        <f t="shared" ref="K258:K263" si="22">D258</f>
        <v>11727</v>
      </c>
      <c r="L258" s="412">
        <v>11731</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10234</v>
      </c>
      <c r="E260" s="413"/>
      <c r="F260" s="413"/>
      <c r="G260" s="413"/>
      <c r="H260" s="413"/>
      <c r="I260" s="413"/>
      <c r="J260" s="413"/>
      <c r="K260" s="420">
        <f t="shared" si="22"/>
        <v>10234</v>
      </c>
      <c r="L260" s="412">
        <v>10600</v>
      </c>
    </row>
    <row r="261" spans="1:12" x14ac:dyDescent="0.2">
      <c r="A261" s="1814" t="s">
        <v>1129</v>
      </c>
      <c r="B261" s="266">
        <v>2550</v>
      </c>
      <c r="C261" s="413"/>
      <c r="D261" s="412">
        <v>9814</v>
      </c>
      <c r="E261" s="413"/>
      <c r="F261" s="413"/>
      <c r="G261" s="413"/>
      <c r="H261" s="413"/>
      <c r="I261" s="413"/>
      <c r="J261" s="413"/>
      <c r="K261" s="420">
        <f t="shared" si="22"/>
        <v>9814</v>
      </c>
      <c r="L261" s="412">
        <v>9840</v>
      </c>
    </row>
    <row r="262" spans="1:12" x14ac:dyDescent="0.2">
      <c r="A262" s="1814" t="s">
        <v>107</v>
      </c>
      <c r="B262" s="266">
        <v>2560</v>
      </c>
      <c r="C262" s="413"/>
      <c r="D262" s="412">
        <v>4766</v>
      </c>
      <c r="E262" s="413"/>
      <c r="F262" s="413"/>
      <c r="G262" s="413"/>
      <c r="H262" s="413"/>
      <c r="I262" s="413"/>
      <c r="J262" s="413"/>
      <c r="K262" s="420">
        <f t="shared" si="22"/>
        <v>4766</v>
      </c>
      <c r="L262" s="412">
        <v>4875</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36541</v>
      </c>
      <c r="E264" s="413"/>
      <c r="F264" s="413"/>
      <c r="G264" s="413"/>
      <c r="H264" s="413"/>
      <c r="I264" s="413"/>
      <c r="J264" s="413"/>
      <c r="K264" s="415">
        <f>SUM(K257:K263)</f>
        <v>36541</v>
      </c>
      <c r="L264" s="415">
        <f>SUM(L257:L263)</f>
        <v>37046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v>7</v>
      </c>
      <c r="E269" s="413"/>
      <c r="F269" s="413"/>
      <c r="G269" s="413"/>
      <c r="H269" s="413"/>
      <c r="I269" s="413"/>
      <c r="J269" s="413"/>
      <c r="K269" s="420">
        <f>D269</f>
        <v>7</v>
      </c>
      <c r="L269" s="412">
        <v>7</v>
      </c>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7</v>
      </c>
      <c r="E271" s="413"/>
      <c r="F271" s="413"/>
      <c r="G271" s="413"/>
      <c r="H271" s="413"/>
      <c r="I271" s="413"/>
      <c r="J271" s="413"/>
      <c r="K271" s="415">
        <f>SUM(K266:K270)</f>
        <v>7</v>
      </c>
      <c r="L271" s="415">
        <f>SUM(L266:L270)</f>
        <v>7</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47869</v>
      </c>
      <c r="E273" s="413"/>
      <c r="F273" s="413"/>
      <c r="G273" s="413"/>
      <c r="H273" s="413"/>
      <c r="I273" s="413"/>
      <c r="J273" s="413"/>
      <c r="K273" s="425">
        <f>SUM(K232,K237,K251,K255,K264,K271,K272)</f>
        <v>47869</v>
      </c>
      <c r="L273" s="425">
        <f>SUM(L232,L237,L251,L255,L264,L271,L272)</f>
        <v>48523</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71275</v>
      </c>
      <c r="E288" s="413"/>
      <c r="F288" s="413"/>
      <c r="G288" s="413"/>
      <c r="H288" s="415">
        <f>H286</f>
        <v>0</v>
      </c>
      <c r="I288" s="413"/>
      <c r="J288" s="413"/>
      <c r="K288" s="415">
        <f>SUM(K223,K273,K274,K278,K286,K287)</f>
        <v>71275</v>
      </c>
      <c r="L288" s="415">
        <f>SUM(L223,L273,L274,L278,L286,L287)</f>
        <v>72217</v>
      </c>
    </row>
    <row r="289" spans="1:14" ht="23.25" thickTop="1" x14ac:dyDescent="0.2">
      <c r="A289" s="901" t="s">
        <v>1177</v>
      </c>
      <c r="B289" s="902"/>
      <c r="C289" s="413"/>
      <c r="D289" s="416"/>
      <c r="E289" s="413"/>
      <c r="F289" s="413"/>
      <c r="G289" s="413"/>
      <c r="H289" s="441"/>
      <c r="I289" s="413"/>
      <c r="J289" s="413"/>
      <c r="K289" s="440">
        <f>'Revenues 9-14'!G275-'Expenditures 15-22'!K288</f>
        <v>7355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9" t="s">
        <v>1177</v>
      </c>
      <c r="B332" s="2240"/>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2800</v>
      </c>
      <c r="F337" s="412"/>
      <c r="G337" s="412">
        <v>32135</v>
      </c>
      <c r="H337" s="412"/>
      <c r="I337" s="436"/>
      <c r="J337" s="436"/>
      <c r="K337" s="414">
        <f>SUM(C337:J337)</f>
        <v>34935</v>
      </c>
      <c r="L337" s="412">
        <v>34935</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2800</v>
      </c>
      <c r="F339" s="415">
        <f t="shared" si="27"/>
        <v>0</v>
      </c>
      <c r="G339" s="415">
        <f t="shared" si="27"/>
        <v>32135</v>
      </c>
      <c r="H339" s="415">
        <f t="shared" si="27"/>
        <v>0</v>
      </c>
      <c r="I339" s="415">
        <f t="shared" si="27"/>
        <v>0</v>
      </c>
      <c r="J339" s="415">
        <f t="shared" si="27"/>
        <v>0</v>
      </c>
      <c r="K339" s="415">
        <f t="shared" si="27"/>
        <v>34935</v>
      </c>
      <c r="L339" s="415">
        <f t="shared" si="27"/>
        <v>34935</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2800</v>
      </c>
      <c r="F341" s="415">
        <f t="shared" si="28"/>
        <v>0</v>
      </c>
      <c r="G341" s="415">
        <f t="shared" si="28"/>
        <v>32135</v>
      </c>
      <c r="H341" s="415">
        <f t="shared" si="28"/>
        <v>0</v>
      </c>
      <c r="I341" s="415">
        <f t="shared" si="28"/>
        <v>0</v>
      </c>
      <c r="J341" s="415">
        <f t="shared" si="28"/>
        <v>0</v>
      </c>
      <c r="K341" s="415">
        <f t="shared" si="28"/>
        <v>34935</v>
      </c>
      <c r="L341" s="415">
        <f t="shared" si="28"/>
        <v>34935</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2800</v>
      </c>
      <c r="F354" s="415">
        <f t="shared" si="29"/>
        <v>0</v>
      </c>
      <c r="G354" s="415">
        <f t="shared" si="29"/>
        <v>32135</v>
      </c>
      <c r="H354" s="415">
        <f t="shared" si="29"/>
        <v>0</v>
      </c>
      <c r="I354" s="415">
        <f t="shared" si="29"/>
        <v>0</v>
      </c>
      <c r="J354" s="415">
        <f t="shared" si="29"/>
        <v>0</v>
      </c>
      <c r="K354" s="415">
        <f t="shared" si="29"/>
        <v>34935</v>
      </c>
      <c r="L354" s="415">
        <f>SUM(L341,L344,L352,L353)</f>
        <v>34935</v>
      </c>
    </row>
    <row r="355" spans="1:14" ht="23.25" thickTop="1" x14ac:dyDescent="0.2">
      <c r="A355" s="1853" t="s">
        <v>1177</v>
      </c>
      <c r="B355" s="469"/>
      <c r="C355" s="432"/>
      <c r="D355" s="432"/>
      <c r="E355" s="419"/>
      <c r="F355" s="419"/>
      <c r="G355" s="419"/>
      <c r="H355" s="419"/>
      <c r="I355" s="419"/>
      <c r="J355" s="417"/>
      <c r="K355" s="414">
        <f>'Revenues 9-14'!K275-'Expenditures 15-22'!K354</f>
        <v>-4264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1183059</v>
      </c>
      <c r="C4" s="512"/>
      <c r="D4" s="561">
        <f>B4-C4</f>
        <v>1183059</v>
      </c>
      <c r="E4" s="512">
        <v>1278760</v>
      </c>
      <c r="F4" s="561">
        <f>E4-C4</f>
        <v>1278760</v>
      </c>
    </row>
    <row r="5" spans="1:6" ht="13.7" customHeight="1" x14ac:dyDescent="0.2">
      <c r="A5" s="545" t="s">
        <v>1038</v>
      </c>
      <c r="B5" s="560">
        <f>'Revenues 9-14'!D5</f>
        <v>219066</v>
      </c>
      <c r="C5" s="512"/>
      <c r="D5" s="561">
        <f t="shared" ref="D5:D18" si="0">B5-C5</f>
        <v>219066</v>
      </c>
      <c r="E5" s="512">
        <v>221673</v>
      </c>
      <c r="F5" s="561">
        <f>E5-C5</f>
        <v>221673</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192768</v>
      </c>
      <c r="C7" s="512"/>
      <c r="D7" s="561">
        <f t="shared" si="0"/>
        <v>192768</v>
      </c>
      <c r="E7" s="512">
        <v>161978</v>
      </c>
      <c r="F7" s="561">
        <f t="shared" si="1"/>
        <v>161978</v>
      </c>
    </row>
    <row r="8" spans="1:6" ht="13.7" customHeight="1" x14ac:dyDescent="0.2">
      <c r="A8" s="545" t="s">
        <v>1405</v>
      </c>
      <c r="B8" s="560">
        <f>'Revenues 9-14'!G5</f>
        <v>39430</v>
      </c>
      <c r="C8" s="512"/>
      <c r="D8" s="561">
        <f t="shared" si="0"/>
        <v>39430</v>
      </c>
      <c r="E8" s="512">
        <v>34095</v>
      </c>
      <c r="F8" s="561">
        <f t="shared" si="1"/>
        <v>34095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14903</v>
      </c>
      <c r="C10" s="512"/>
      <c r="D10" s="561">
        <f t="shared" si="0"/>
        <v>14903</v>
      </c>
      <c r="E10" s="512">
        <v>13630</v>
      </c>
      <c r="F10" s="561">
        <f t="shared" si="1"/>
        <v>13630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30671</v>
      </c>
      <c r="C12" s="512"/>
      <c r="D12" s="561">
        <f t="shared" si="0"/>
        <v>30671</v>
      </c>
      <c r="E12" s="512">
        <v>30697</v>
      </c>
      <c r="F12" s="561">
        <f t="shared" si="1"/>
        <v>30697</v>
      </c>
    </row>
    <row r="13" spans="1:6" ht="13.7" customHeight="1" x14ac:dyDescent="0.2">
      <c r="A13" s="545" t="s">
        <v>1112</v>
      </c>
      <c r="B13" s="560">
        <f>SUM('Revenues 9-14'!C6:D6)</f>
        <v>15356</v>
      </c>
      <c r="C13" s="512"/>
      <c r="D13" s="561">
        <f t="shared" si="0"/>
        <v>15356</v>
      </c>
      <c r="E13" s="512">
        <v>13630</v>
      </c>
      <c r="F13" s="561">
        <f t="shared" si="1"/>
        <v>13630</v>
      </c>
    </row>
    <row r="14" spans="1:6" ht="13.7" customHeight="1" x14ac:dyDescent="0.2">
      <c r="A14" s="545" t="s">
        <v>479</v>
      </c>
      <c r="B14" s="560">
        <f>SUM('Revenues 9-14'!C7:D7,'Revenues 9-14'!F7:H7)</f>
        <v>87615</v>
      </c>
      <c r="C14" s="512"/>
      <c r="D14" s="561">
        <f t="shared" si="0"/>
        <v>87615</v>
      </c>
      <c r="E14" s="512">
        <v>51161</v>
      </c>
      <c r="F14" s="561">
        <f t="shared" si="1"/>
        <v>51161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37693</v>
      </c>
      <c r="C16" s="512"/>
      <c r="D16" s="561">
        <f t="shared" si="0"/>
        <v>37693</v>
      </c>
      <c r="E16" s="512">
        <v>33245</v>
      </c>
      <c r="F16" s="561">
        <f t="shared" si="1"/>
        <v>33245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1820561</v>
      </c>
      <c r="C19" s="562">
        <f>SUM(C4:C18)</f>
        <v>0</v>
      </c>
      <c r="D19" s="562">
        <f>SUM(D4:D18)</f>
        <v>1820561</v>
      </c>
      <c r="E19" s="562">
        <f>SUM(E4:E18)</f>
        <v>1838869</v>
      </c>
      <c r="F19" s="562">
        <f>SUM(F4:F18)</f>
        <v>1838869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87615</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800</v>
      </c>
    </row>
    <row r="8" spans="1:11" x14ac:dyDescent="0.2">
      <c r="A8" s="651" t="s">
        <v>408</v>
      </c>
      <c r="B8" s="1891"/>
      <c r="C8" s="1891"/>
      <c r="D8" s="1891"/>
      <c r="E8" s="1892"/>
      <c r="F8" s="1150" t="s">
        <v>1017</v>
      </c>
      <c r="G8" s="568"/>
      <c r="H8" s="568"/>
      <c r="I8" s="568"/>
      <c r="J8" s="1216">
        <v>177</v>
      </c>
      <c r="K8" s="1194"/>
    </row>
    <row r="9" spans="1:11" x14ac:dyDescent="0.2">
      <c r="A9" s="651" t="s">
        <v>145</v>
      </c>
      <c r="B9" s="1891"/>
      <c r="C9" s="1891"/>
      <c r="D9" s="1891"/>
      <c r="E9" s="1892"/>
      <c r="F9" s="256" t="s">
        <v>1019</v>
      </c>
      <c r="G9" s="568"/>
      <c r="H9" s="569"/>
      <c r="I9" s="569"/>
      <c r="J9" s="1214"/>
      <c r="K9" s="1216">
        <v>3266</v>
      </c>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87615</v>
      </c>
      <c r="I12" s="564">
        <f>SUM(I5:I11)</f>
        <v>0</v>
      </c>
      <c r="J12" s="564">
        <f>SUM(J5:J11)</f>
        <v>177</v>
      </c>
      <c r="K12" s="564">
        <f>SUM(K5:K11)</f>
        <v>4066</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87615</v>
      </c>
      <c r="I14" s="569"/>
      <c r="J14" s="1184"/>
      <c r="K14" s="1216">
        <v>4066</v>
      </c>
    </row>
    <row r="15" spans="1:11" x14ac:dyDescent="0.2">
      <c r="A15" s="2329" t="s">
        <v>5</v>
      </c>
      <c r="B15" s="2329"/>
      <c r="C15" s="2329"/>
      <c r="D15" s="2329"/>
      <c r="E15" s="2330"/>
      <c r="F15" s="257" t="s">
        <v>1021</v>
      </c>
      <c r="G15" s="569"/>
      <c r="H15" s="563"/>
      <c r="I15" s="563"/>
      <c r="J15" s="1216">
        <v>177</v>
      </c>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1907</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87615</v>
      </c>
      <c r="I23" s="564">
        <f>SUM(I14:I16,I21,I22)</f>
        <v>0</v>
      </c>
      <c r="J23" s="564">
        <f>SUM(J14:J16,J21,J22)</f>
        <v>177</v>
      </c>
      <c r="K23" s="564">
        <f>SUM(K14:K16,K21,K22)</f>
        <v>4066</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7500</v>
      </c>
      <c r="D5" s="642"/>
      <c r="E5" s="642"/>
      <c r="F5" s="1067">
        <f>(C5+D5)-E5</f>
        <v>7500</v>
      </c>
      <c r="G5" s="638"/>
      <c r="H5" s="644"/>
      <c r="I5" s="644"/>
      <c r="J5" s="644"/>
      <c r="K5" s="649"/>
      <c r="L5" s="1066">
        <f>F5-K5</f>
        <v>7500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2375167</v>
      </c>
      <c r="D8" s="643">
        <v>118890</v>
      </c>
      <c r="E8" s="643"/>
      <c r="F8" s="1067">
        <f>(C8+D8)-E8</f>
        <v>2494057</v>
      </c>
      <c r="G8" s="639">
        <v>50</v>
      </c>
      <c r="H8" s="575">
        <v>1550265</v>
      </c>
      <c r="I8" s="575">
        <v>49926</v>
      </c>
      <c r="J8" s="575"/>
      <c r="K8" s="1066">
        <f>(H8+I8)-J8</f>
        <v>1600191</v>
      </c>
      <c r="L8" s="1066">
        <f>F8-K8</f>
        <v>893866</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41861</v>
      </c>
      <c r="D10" s="1068"/>
      <c r="E10" s="1068"/>
      <c r="F10" s="1069">
        <f>(C10+D10)-E10</f>
        <v>41861</v>
      </c>
      <c r="G10" s="639">
        <v>20</v>
      </c>
      <c r="H10" s="1070">
        <v>19405</v>
      </c>
      <c r="I10" s="1070">
        <v>2093</v>
      </c>
      <c r="J10" s="1070"/>
      <c r="K10" s="1066">
        <f>(H10+I10)-J10</f>
        <v>21498</v>
      </c>
      <c r="L10" s="1066">
        <f>F10-K10</f>
        <v>20363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234618</v>
      </c>
      <c r="D12" s="643">
        <v>15141</v>
      </c>
      <c r="E12" s="643">
        <v>27333</v>
      </c>
      <c r="F12" s="1067">
        <f>(C12+D12)-E12</f>
        <v>222426</v>
      </c>
      <c r="G12" s="639">
        <v>10</v>
      </c>
      <c r="H12" s="575">
        <v>130819</v>
      </c>
      <c r="I12" s="575">
        <v>20873</v>
      </c>
      <c r="J12" s="575">
        <v>27333</v>
      </c>
      <c r="K12" s="1066">
        <f>(H12+I12)-J12</f>
        <v>124359</v>
      </c>
      <c r="L12" s="1066">
        <f>F12-K12</f>
        <v>98067</v>
      </c>
    </row>
    <row r="13" spans="1:14" ht="14.25" thickTop="1" thickBot="1" x14ac:dyDescent="0.25">
      <c r="A13" s="654" t="s">
        <v>1336</v>
      </c>
      <c r="B13" s="285">
        <v>252</v>
      </c>
      <c r="C13" s="643">
        <v>123080</v>
      </c>
      <c r="D13" s="643"/>
      <c r="E13" s="643"/>
      <c r="F13" s="1067">
        <f>(C13+D13)-E13</f>
        <v>123080</v>
      </c>
      <c r="G13" s="639">
        <v>5</v>
      </c>
      <c r="H13" s="575">
        <v>114721</v>
      </c>
      <c r="I13" s="575">
        <v>8359</v>
      </c>
      <c r="J13" s="575"/>
      <c r="K13" s="1066">
        <f>(H13+I13)-J13</f>
        <v>123080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2782226</v>
      </c>
      <c r="D16" s="645">
        <f>SUM(D3,D5:D6,D8:D10,D12:D15)</f>
        <v>134031</v>
      </c>
      <c r="E16" s="645">
        <f>SUM(E3,E5:E6,E8:E10,E12:E15)</f>
        <v>27333</v>
      </c>
      <c r="F16" s="645">
        <f>SUM(F3,F5:F6,F8:F10,F12:F15)</f>
        <v>2888924</v>
      </c>
      <c r="G16" s="639"/>
      <c r="H16" s="645">
        <f>SUM(H3,H6,H8:H10,H12:H14,)</f>
        <v>1815210</v>
      </c>
      <c r="I16" s="645">
        <f>SUM(I3,I6,I8:I10,I12:I14,)</f>
        <v>81251</v>
      </c>
      <c r="J16" s="645">
        <f>SUM(J3,J6,J8:J10,J12:J14,)</f>
        <v>27333</v>
      </c>
      <c r="K16" s="1067">
        <f>(H16+I16)-J16</f>
        <v>1869128</v>
      </c>
      <c r="L16" s="1067">
        <f>F16-K16</f>
        <v>1019796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81251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2046927</v>
      </c>
      <c r="G8" s="357"/>
    </row>
    <row r="9" spans="1:7" ht="12" customHeight="1" x14ac:dyDescent="0.2">
      <c r="A9" s="359" t="s">
        <v>539</v>
      </c>
      <c r="B9" s="944" t="s">
        <v>1872</v>
      </c>
      <c r="C9" s="358"/>
      <c r="D9" s="359" t="s">
        <v>591</v>
      </c>
      <c r="E9" s="579"/>
      <c r="F9" s="946">
        <f>'Expenditures 15-22'!K150</f>
        <v>263811</v>
      </c>
      <c r="G9" s="947"/>
    </row>
    <row r="10" spans="1:7" ht="12" customHeight="1" x14ac:dyDescent="0.2">
      <c r="A10" s="359" t="s">
        <v>589</v>
      </c>
      <c r="B10" s="944" t="s">
        <v>1873</v>
      </c>
      <c r="C10" s="358"/>
      <c r="D10" s="359" t="s">
        <v>591</v>
      </c>
      <c r="E10" s="579"/>
      <c r="F10" s="946">
        <f>'Expenditures 15-22'!K168</f>
        <v>0</v>
      </c>
      <c r="G10" s="947"/>
    </row>
    <row r="11" spans="1:7" ht="12" customHeight="1" x14ac:dyDescent="0.2">
      <c r="A11" s="359" t="s">
        <v>540</v>
      </c>
      <c r="B11" s="944" t="s">
        <v>1874</v>
      </c>
      <c r="C11" s="358"/>
      <c r="D11" s="359" t="s">
        <v>591</v>
      </c>
      <c r="E11" s="579"/>
      <c r="F11" s="946">
        <f>'Expenditures 15-22'!K204</f>
        <v>208509</v>
      </c>
      <c r="G11" s="947"/>
    </row>
    <row r="12" spans="1:7" ht="12" customHeight="1" x14ac:dyDescent="0.2">
      <c r="A12" s="359" t="s">
        <v>541</v>
      </c>
      <c r="B12" s="944" t="s">
        <v>1875</v>
      </c>
      <c r="C12" s="358"/>
      <c r="D12" s="359" t="s">
        <v>591</v>
      </c>
      <c r="E12" s="579"/>
      <c r="F12" s="946">
        <f>'Expenditures 15-22'!K288</f>
        <v>71275</v>
      </c>
      <c r="G12" s="947"/>
    </row>
    <row r="13" spans="1:7" ht="12" customHeight="1" x14ac:dyDescent="0.2">
      <c r="A13" s="359" t="s">
        <v>113</v>
      </c>
      <c r="B13" s="944" t="s">
        <v>1876</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2590522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120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264902</v>
      </c>
      <c r="G53" s="357"/>
    </row>
    <row r="54" spans="1:7" ht="12" customHeight="1" x14ac:dyDescent="0.2">
      <c r="A54" s="359" t="s">
        <v>538</v>
      </c>
      <c r="B54" s="359" t="s">
        <v>1884</v>
      </c>
      <c r="C54" s="965" t="s">
        <v>1160</v>
      </c>
      <c r="D54" s="961" t="s">
        <v>1302</v>
      </c>
      <c r="E54" s="579"/>
      <c r="F54" s="1108">
        <f>'Expenditures 15-22'!G114</f>
        <v>5335</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96561</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366918</v>
      </c>
      <c r="G75" s="357"/>
    </row>
    <row r="76" spans="1:8" s="971" customFormat="1" ht="12" customHeight="1" thickTop="1" thickBot="1" x14ac:dyDescent="0.25">
      <c r="A76" s="585"/>
      <c r="B76" s="583"/>
      <c r="C76" s="584"/>
      <c r="D76" s="970" t="s">
        <v>1858</v>
      </c>
      <c r="E76" s="595"/>
      <c r="F76" s="1114">
        <f>(F14-F75)</f>
        <v>2223604</v>
      </c>
      <c r="G76" s="359"/>
    </row>
    <row r="77" spans="1:8" s="971" customFormat="1" ht="12" customHeight="1" thickTop="1" x14ac:dyDescent="0.2">
      <c r="A77" s="586"/>
      <c r="B77" s="583"/>
      <c r="C77" s="584"/>
      <c r="D77" s="970" t="s">
        <v>1948</v>
      </c>
      <c r="E77" s="595"/>
      <c r="F77" s="1622">
        <v>216.78</v>
      </c>
      <c r="G77" s="360"/>
      <c r="H77" s="359"/>
    </row>
    <row r="78" spans="1:8" s="971" customFormat="1" ht="12" customHeight="1" thickBot="1" x14ac:dyDescent="0.25">
      <c r="A78" s="587"/>
      <c r="B78" s="583"/>
      <c r="C78" s="584"/>
      <c r="D78" s="970" t="s">
        <v>1928</v>
      </c>
      <c r="E78" s="595" t="s">
        <v>1134</v>
      </c>
      <c r="F78" s="1115">
        <f>IF(F77&gt;0,F76/F77," Complete Line 77")</f>
        <v>10257.422271427253</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332</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51821</v>
      </c>
      <c r="G93" s="979"/>
    </row>
    <row r="94" spans="1:7" ht="12" customHeight="1" x14ac:dyDescent="0.2">
      <c r="A94" s="980" t="s">
        <v>147</v>
      </c>
      <c r="B94" s="980" t="s">
        <v>183</v>
      </c>
      <c r="C94" s="977">
        <v>1700</v>
      </c>
      <c r="D94" s="986" t="str">
        <f>'Revenues 9-14'!A82</f>
        <v>Total District/School Activity Income</v>
      </c>
      <c r="E94" s="385"/>
      <c r="F94" s="1073">
        <f>SUM('Revenues 9-14'!C82,'Revenues 9-14'!D82)</f>
        <v>8996</v>
      </c>
      <c r="G94" s="979"/>
    </row>
    <row r="95" spans="1:7" ht="12" customHeight="1" x14ac:dyDescent="0.2">
      <c r="A95" s="980" t="s">
        <v>538</v>
      </c>
      <c r="B95" s="980" t="s">
        <v>184</v>
      </c>
      <c r="C95" s="977">
        <f>'Revenues 9-14'!B84</f>
        <v>1811</v>
      </c>
      <c r="D95" s="978" t="str">
        <f>'Revenues 9-14'!A84</f>
        <v>Rentals - Regular Textbooks</v>
      </c>
      <c r="E95" s="385"/>
      <c r="F95" s="1073">
        <f>'Revenues 9-14'!C84</f>
        <v>17527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5345</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58</v>
      </c>
      <c r="G103" s="979"/>
    </row>
    <row r="104" spans="1:7" ht="12" customHeight="1" x14ac:dyDescent="0.2">
      <c r="A104" s="980" t="s">
        <v>593</v>
      </c>
      <c r="B104" s="980" t="s">
        <v>948</v>
      </c>
      <c r="C104" s="981">
        <v>3100</v>
      </c>
      <c r="D104" s="987" t="str">
        <f>'Revenues 9-14'!A131</f>
        <v>Total Special Education</v>
      </c>
      <c r="E104" s="385"/>
      <c r="F104" s="1073">
        <f>SUM('Revenues 9-14'!C131:D131,'Revenues 9-14'!F131)</f>
        <v>46420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1444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250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3266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75878</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30242</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37555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41359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18059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2186</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792</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341530</v>
      </c>
    </row>
    <row r="176" spans="1:7" ht="12" customHeight="1" x14ac:dyDescent="0.2">
      <c r="A176" s="588"/>
      <c r="B176" s="589"/>
      <c r="C176" s="590"/>
      <c r="D176" s="1002" t="s">
        <v>1925</v>
      </c>
      <c r="E176" s="1056"/>
      <c r="F176" s="1118">
        <f>'PCTC-OEPP 28-29'!F76-F175</f>
        <v>1882074</v>
      </c>
    </row>
    <row r="177" spans="1:7" ht="12" customHeight="1" x14ac:dyDescent="0.2">
      <c r="A177" s="588"/>
      <c r="B177" s="589"/>
      <c r="C177" s="590"/>
      <c r="D177" s="1002" t="s">
        <v>798</v>
      </c>
      <c r="E177" s="1056"/>
      <c r="F177" s="1118">
        <f>'Cap Outlay Deprec 27'!I18</f>
        <v>81251</v>
      </c>
    </row>
    <row r="178" spans="1:7" ht="12" customHeight="1" x14ac:dyDescent="0.2">
      <c r="A178" s="588"/>
      <c r="B178" s="589"/>
      <c r="C178" s="590"/>
      <c r="D178" s="1002" t="s">
        <v>1927</v>
      </c>
      <c r="E178" s="1056"/>
      <c r="F178" s="1118">
        <f>F176+F177</f>
        <v>1963325</v>
      </c>
    </row>
    <row r="179" spans="1:7" ht="12" customHeight="1" x14ac:dyDescent="0.2">
      <c r="A179" s="588"/>
      <c r="B179" s="591"/>
      <c r="C179" s="590"/>
      <c r="D179" s="1002" t="s">
        <v>1979</v>
      </c>
      <c r="E179" s="1056"/>
      <c r="F179" s="1119">
        <f>'PCTC-OEPP 28-29'!F77</f>
        <v>216.78</v>
      </c>
      <c r="G179" s="69"/>
    </row>
    <row r="180" spans="1:7" ht="12" customHeight="1" thickBot="1" x14ac:dyDescent="0.25">
      <c r="A180" s="588"/>
      <c r="B180" s="591"/>
      <c r="C180" s="590"/>
      <c r="D180" s="1002" t="s">
        <v>2070</v>
      </c>
      <c r="E180" s="1056" t="s">
        <v>2071</v>
      </c>
      <c r="F180" s="1120">
        <f>F178/F179</f>
        <v>9056.7626164775356</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53769</v>
      </c>
      <c r="F10" s="865"/>
      <c r="G10" s="1121"/>
      <c r="H10" s="216"/>
      <c r="I10" s="216"/>
    </row>
    <row r="11" spans="1:9" s="2" customFormat="1" ht="22.5" customHeight="1" x14ac:dyDescent="0.2">
      <c r="A11" s="2361" t="s">
        <v>2060</v>
      </c>
      <c r="B11" s="2362"/>
      <c r="C11" s="2362"/>
      <c r="D11" s="2301"/>
      <c r="E11" s="863">
        <v>7864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1240456</v>
      </c>
      <c r="F19" s="771"/>
      <c r="G19" s="773">
        <f>'Expenditures 15-22'!K33-SUM('Expenditures 15-22'!G33,'Expenditures 15-22'!I33)+'Expenditures 15-22'!D223</f>
        <v>1240456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47687</v>
      </c>
      <c r="F21" s="771"/>
      <c r="G21" s="773">
        <f>'Expenditures 15-22'!K42-SUM('Expenditures 15-22'!G42,'Expenditures 15-22'!I42)+'Expenditures 15-22'!K120-SUM('Expenditures 15-22'!G120,'Expenditures 15-22'!I120)+'Expenditures 15-22'!K174-SUM('Expenditures 15-22'!G174,'Expenditures 15-22'!I174)+'Expenditures 15-22'!D232</f>
        <v>47687</v>
      </c>
      <c r="H21" s="286"/>
      <c r="I21" s="216"/>
    </row>
    <row r="22" spans="1:9" s="2" customFormat="1" ht="12" customHeight="1" x14ac:dyDescent="0.2">
      <c r="A22" s="770" t="s">
        <v>663</v>
      </c>
      <c r="B22" s="766"/>
      <c r="C22" s="765">
        <v>2200</v>
      </c>
      <c r="D22" s="771"/>
      <c r="E22" s="772">
        <f>'Expenditures 15-22'!K47-SUM('Expenditures 15-22'!G47,'Expenditures 15-22'!I47)+'Expenditures 15-22'!D237</f>
        <v>20547</v>
      </c>
      <c r="F22" s="771"/>
      <c r="G22" s="773">
        <f>'Expenditures 15-22'!K47-SUM('Expenditures 15-22'!G47,'Expenditures 15-22'!I47)+'Expenditures 15-22'!D237</f>
        <v>20547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194780</v>
      </c>
      <c r="F23" s="771"/>
      <c r="G23" s="772">
        <f>'Expenditures 15-22'!K53-SUM('Expenditures 15-22'!G53,'Expenditures 15-22'!I53)+'Expenditures 15-22'!D251+'Expenditures 15-22'!K323-SUM('Expenditures 15-22'!G323,'Expenditures 15-22'!I323)</f>
        <v>194780</v>
      </c>
      <c r="H23" s="286"/>
      <c r="I23" s="216"/>
    </row>
    <row r="24" spans="1:9" s="2" customFormat="1" ht="12" customHeight="1" x14ac:dyDescent="0.2">
      <c r="A24" s="770" t="s">
        <v>665</v>
      </c>
      <c r="B24" s="766"/>
      <c r="C24" s="765">
        <v>2400</v>
      </c>
      <c r="D24" s="771"/>
      <c r="E24" s="772">
        <f>'Expenditures 15-22'!K57-SUM('Expenditures 15-22'!G57,'Expenditures 15-22'!I57)+'Expenditures 15-22'!D255</f>
        <v>137259</v>
      </c>
      <c r="F24" s="771"/>
      <c r="G24" s="773">
        <f>'Expenditures 15-22'!K57-SUM('Expenditures 15-22'!G57,'Expenditures 15-22'!I57)+'Expenditures 15-22'!D255</f>
        <v>137259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92090</v>
      </c>
      <c r="E27" s="772">
        <f>E8</f>
        <v>0</v>
      </c>
      <c r="F27" s="772">
        <f>'Expenditures 15-22'!K60-SUM('Expenditures 15-22'!G60,'Expenditures 15-22'!I60)+'Expenditures 15-22'!D258-E8</f>
        <v>92090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177484</v>
      </c>
      <c r="F28" s="775">
        <f>'Expenditures 15-22'!K61-SUM('Expenditures 15-22'!G61,'Expenditures 15-22'!I61)+'Expenditures 15-22'!K124-SUM('Expenditures 15-22'!G124,'Expenditures 15-22'!I124)+'Expenditures 15-22'!D260-E9</f>
        <v>177484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218323</v>
      </c>
      <c r="F29" s="771"/>
      <c r="G29" s="773">
        <f>'Expenditures 15-22'!K62-SUM('Expenditures 15-22'!G62,'Expenditures 15-22'!I62)+'Expenditures 15-22'!K125-SUM('Expenditures 15-22'!G125,'Expenditures 15-22'!I125)+'Expenditures 15-22'!K176-SUM('Expenditures 15-22'!G176,'Expenditures 15-22'!I176)+'Expenditures 15-22'!D261</f>
        <v>218323</v>
      </c>
      <c r="H29" s="394"/>
    </row>
    <row r="30" spans="1:9" ht="12" customHeight="1" x14ac:dyDescent="0.2">
      <c r="A30" s="770" t="s">
        <v>107</v>
      </c>
      <c r="B30" s="768"/>
      <c r="C30" s="765">
        <v>2560</v>
      </c>
      <c r="D30" s="771"/>
      <c r="E30" s="772">
        <f>'Expenditures 15-22'!K63-SUM('Expenditures 15-22'!G63,'Expenditures 15-22'!I63)+'Expenditures 15-22'!D262-E10</f>
        <v>40467</v>
      </c>
      <c r="F30" s="771"/>
      <c r="G30" s="772">
        <f>'Expenditures 15-22'!K63-SUM('Expenditures 15-22'!G63,'Expenditures 15-22'!I63)+'Expenditures 15-22'!D262-E10</f>
        <v>40467</v>
      </c>
    </row>
    <row r="31" spans="1:9" ht="12" customHeight="1" x14ac:dyDescent="0.2">
      <c r="A31" s="770" t="s">
        <v>108</v>
      </c>
      <c r="B31" s="768"/>
      <c r="C31" s="765">
        <v>2570</v>
      </c>
      <c r="D31" s="772">
        <f>'Expenditures 15-22'!K64-SUM('Expenditures 15-22'!G64,'Expenditures 15-22'!I64)+'Expenditures 15-22'!D263-E12</f>
        <v>55</v>
      </c>
      <c r="E31" s="772">
        <f>E12</f>
        <v>0</v>
      </c>
      <c r="F31" s="772">
        <f>'Expenditures 15-22'!K64-SUM('Expenditures 15-22'!G64,'Expenditures 15-22'!I64)+'Expenditures 15-22'!D263-E12</f>
        <v>55</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687</v>
      </c>
      <c r="E36" s="772">
        <f>E13</f>
        <v>0</v>
      </c>
      <c r="F36" s="772">
        <f>'Expenditures 15-22'!K70-SUM('Expenditures 15-22'!G70,'Expenditures 15-22'!I70)+'Expenditures 15-22'!D269-E13</f>
        <v>687</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120</v>
      </c>
      <c r="F39" s="771"/>
      <c r="G39" s="772">
        <f>'Expenditures 15-22'!K75-SUM('Expenditures 15-22'!G75,'Expenditures 15-22'!I75)+'Expenditures 15-22'!K130-SUM('Expenditures 15-22'!G130,'Expenditures 15-22'!I130)+'Expenditures 15-22'!K179-SUM('Expenditures 15-22'!G179,'Expenditures 15-22'!I179)+'Expenditures 15-22'!D274</f>
        <v>120</v>
      </c>
    </row>
    <row r="40" spans="1:7" ht="12" customHeight="1" x14ac:dyDescent="0.2">
      <c r="A40" s="787" t="s">
        <v>163</v>
      </c>
      <c r="B40" s="788"/>
      <c r="C40" s="789"/>
      <c r="D40" s="775">
        <f>SUM(D19:D39)</f>
        <v>92832</v>
      </c>
      <c r="E40" s="775">
        <f>SUM(E19:E39)</f>
        <v>2077123</v>
      </c>
      <c r="F40" s="775">
        <f>SUM(F19:F39)</f>
        <v>270316</v>
      </c>
      <c r="G40" s="775">
        <f>SUM(G19:G39)</f>
        <v>1899639</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92832</v>
      </c>
      <c r="F42" s="780" t="s">
        <v>564</v>
      </c>
      <c r="G42" s="776">
        <f>F40</f>
        <v>270316</v>
      </c>
    </row>
    <row r="43" spans="1:7" ht="12" customHeight="1" x14ac:dyDescent="0.2">
      <c r="A43" s="286"/>
      <c r="B43" s="216"/>
      <c r="C43" s="287"/>
      <c r="D43" s="780" t="s">
        <v>563</v>
      </c>
      <c r="E43" s="776">
        <f>E40</f>
        <v>2077123</v>
      </c>
      <c r="F43" s="780" t="s">
        <v>563</v>
      </c>
      <c r="G43" s="776">
        <f>G40</f>
        <v>1899639</v>
      </c>
    </row>
    <row r="44" spans="1:7" ht="12" customHeight="1" x14ac:dyDescent="0.2">
      <c r="A44" s="286"/>
      <c r="B44" s="216"/>
      <c r="C44" s="216"/>
      <c r="D44" s="790" t="s">
        <v>1187</v>
      </c>
      <c r="E44" s="791">
        <f>(E42/E43)</f>
        <v>4.4692586813587835E-2</v>
      </c>
      <c r="F44" s="790" t="s">
        <v>1187</v>
      </c>
      <c r="G44" s="791">
        <f>(G42/G43)</f>
        <v>0.14229861568434846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Greenview CUSD 200</v>
      </c>
      <c r="C6" s="2368"/>
      <c r="D6" s="2368"/>
      <c r="E6" s="1993"/>
    </row>
    <row r="7" spans="1:7" ht="11.25" customHeight="1" x14ac:dyDescent="0.25">
      <c r="A7" s="1992"/>
      <c r="B7" s="2369">
        <f>COVER!A13</f>
        <v>51065200026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2100</v>
      </c>
      <c r="C19" s="2004" t="s">
        <v>2100</v>
      </c>
      <c r="D19" s="2007"/>
      <c r="E19" s="2006" t="s">
        <v>2106</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2100</v>
      </c>
      <c r="C26" s="2004" t="s">
        <v>2100</v>
      </c>
      <c r="D26" s="2007"/>
      <c r="E26" s="2006" t="s">
        <v>2107</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2100</v>
      </c>
      <c r="C31" s="2004" t="s">
        <v>2100</v>
      </c>
      <c r="D31" s="2007"/>
      <c r="E31" s="2006" t="s">
        <v>2108</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1" sqref="B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Greenview CUSD 200</v>
      </c>
      <c r="J6" s="2389"/>
    </row>
    <row r="7" spans="1:10" x14ac:dyDescent="0.2">
      <c r="A7" s="2390" t="s">
        <v>1037</v>
      </c>
      <c r="B7" s="2391"/>
      <c r="C7" s="2391"/>
      <c r="D7" s="2391"/>
      <c r="E7" s="2392"/>
      <c r="F7" s="1661"/>
      <c r="G7" s="1650"/>
      <c r="H7" s="1660" t="s">
        <v>438</v>
      </c>
      <c r="I7" s="2393">
        <f>COVER!A13</f>
        <v>51065200026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112340</v>
      </c>
      <c r="F12" s="1689"/>
      <c r="G12" s="1688">
        <f t="shared" ref="G12:G18" si="0">SUM(E12:F12)</f>
        <v>112340</v>
      </c>
      <c r="H12" s="1690">
        <v>105000</v>
      </c>
      <c r="I12" s="1689"/>
      <c r="J12" s="1688">
        <f t="shared" ref="J12:J18" si="1">SUM(H12:I12)</f>
        <v>105000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55</v>
      </c>
      <c r="F16" s="1689"/>
      <c r="G16" s="1688">
        <f t="shared" si="0"/>
        <v>55</v>
      </c>
      <c r="H16" s="1690">
        <v>55</v>
      </c>
      <c r="I16" s="1689"/>
      <c r="J16" s="1688">
        <f t="shared" si="1"/>
        <v>55</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112395</v>
      </c>
      <c r="F19" s="1696">
        <f t="shared" si="2"/>
        <v>0</v>
      </c>
      <c r="G19" s="1696">
        <f t="shared" si="2"/>
        <v>112395</v>
      </c>
      <c r="H19" s="1696">
        <f t="shared" si="2"/>
        <v>105055</v>
      </c>
      <c r="I19" s="1696">
        <f t="shared" si="2"/>
        <v>0</v>
      </c>
      <c r="J19" s="1696">
        <f t="shared" si="2"/>
        <v>105055</v>
      </c>
    </row>
    <row r="20" spans="1:10" ht="25.5" customHeight="1" thickTop="1" x14ac:dyDescent="0.2">
      <c r="A20" s="1684">
        <v>9</v>
      </c>
      <c r="B20" s="2400" t="s">
        <v>1954</v>
      </c>
      <c r="C20" s="2398"/>
      <c r="D20" s="2399"/>
      <c r="E20" s="1697"/>
      <c r="F20" s="1697"/>
      <c r="G20" s="1697"/>
      <c r="H20" s="1697"/>
      <c r="I20" s="1697"/>
      <c r="J20" s="1698">
        <f>IF(AND(G19&gt;0,J19&gt;0),(((J19-G19)/G19)),"Enter Budget Data")</f>
        <v>-6.530539614751546E-2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2110</v>
      </c>
    </row>
    <row r="6" spans="1:2" x14ac:dyDescent="0.2">
      <c r="A6" s="387">
        <v>2</v>
      </c>
      <c r="B6" t="s">
        <v>2111</v>
      </c>
    </row>
    <row r="7" spans="1:2" x14ac:dyDescent="0.2">
      <c r="A7" s="387">
        <v>3</v>
      </c>
      <c r="B7" t="s">
        <v>2114</v>
      </c>
    </row>
    <row r="8" spans="1:2" x14ac:dyDescent="0.2">
      <c r="A8" s="387">
        <v>4</v>
      </c>
      <c r="B8" t="s">
        <v>2112</v>
      </c>
    </row>
    <row r="9" spans="1:2" x14ac:dyDescent="0.2">
      <c r="A9" s="2064">
        <v>5</v>
      </c>
      <c r="B9" t="s">
        <v>2113</v>
      </c>
    </row>
    <row r="10" spans="1:2" x14ac:dyDescent="0.2">
      <c r="A10" s="2064">
        <v>6</v>
      </c>
      <c r="B10" t="s">
        <v>2115</v>
      </c>
    </row>
    <row r="11" spans="1:2" x14ac:dyDescent="0.2">
      <c r="A11" s="2064">
        <v>7</v>
      </c>
      <c r="B11" t="s">
        <v>2116</v>
      </c>
    </row>
    <row r="12" spans="1:2" x14ac:dyDescent="0.2">
      <c r="A12" s="2064">
        <v>8</v>
      </c>
      <c r="B12" t="s">
        <v>2117</v>
      </c>
    </row>
    <row r="13" spans="1:2" x14ac:dyDescent="0.2">
      <c r="A13" s="2064">
        <v>9</v>
      </c>
    </row>
    <row r="14" spans="1:2" x14ac:dyDescent="0.2">
      <c r="A14" s="2064">
        <v>10</v>
      </c>
    </row>
    <row r="15" spans="1:2" x14ac:dyDescent="0.2">
      <c r="A15" s="2064">
        <v>11</v>
      </c>
    </row>
    <row r="16" spans="1:2" x14ac:dyDescent="0.2">
      <c r="A16" s="2064">
        <v>12</v>
      </c>
    </row>
    <row r="17" spans="1:1" x14ac:dyDescent="0.2">
      <c r="A17" s="2064">
        <v>13</v>
      </c>
    </row>
    <row r="18" spans="1:1" x14ac:dyDescent="0.2">
      <c r="A18" s="2064">
        <v>14</v>
      </c>
    </row>
    <row r="19" spans="1:1" x14ac:dyDescent="0.2">
      <c r="A19" s="2064">
        <v>15</v>
      </c>
    </row>
    <row r="20" spans="1:1" x14ac:dyDescent="0.2">
      <c r="A20" s="2064"/>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Greenview CUSD 200</v>
      </c>
    </row>
    <row r="65" spans="2:2" x14ac:dyDescent="0.2">
      <c r="B65" s="396">
        <f>COVER!A13</f>
        <v>51065200026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B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1419225</xdr:colOff>
                <xdr:row>3</xdr:row>
                <xdr:rowOff>142875</xdr:rowOff>
              </from>
              <to>
                <xdr:col>0</xdr:col>
                <xdr:colOff>2333625</xdr:colOff>
                <xdr:row>8</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2184512</v>
      </c>
      <c r="C6" s="1631">
        <f>'Acct Summary 7-8'!D8</f>
        <v>263878</v>
      </c>
      <c r="D6" s="1631">
        <f>'Acct Summary 7-8'!F8</f>
        <v>268978</v>
      </c>
      <c r="E6" s="1631">
        <f>'Acct Summary 7-8'!I8</f>
        <v>14903</v>
      </c>
      <c r="F6" s="1631">
        <f>SUM(B6:E6)</f>
        <v>2732271</v>
      </c>
    </row>
    <row r="7" spans="1:8" s="1632" customFormat="1" ht="14.25" customHeight="1" thickBot="1" x14ac:dyDescent="0.25">
      <c r="A7" s="1630" t="s">
        <v>1694</v>
      </c>
      <c r="B7" s="1633">
        <f>'Acct Summary 7-8'!C17</f>
        <v>2046927</v>
      </c>
      <c r="C7" s="1633">
        <f>'Acct Summary 7-8'!D17</f>
        <v>263811</v>
      </c>
      <c r="D7" s="1633">
        <f>'Acct Summary 7-8'!F17</f>
        <v>208509</v>
      </c>
      <c r="E7" s="1896"/>
      <c r="F7" s="1631">
        <f>SUM(B7:E7)</f>
        <v>2519247</v>
      </c>
    </row>
    <row r="8" spans="1:8" s="1632" customFormat="1" ht="14.25" thickTop="1" thickBot="1" x14ac:dyDescent="0.25">
      <c r="A8" s="1634" t="s">
        <v>1695</v>
      </c>
      <c r="B8" s="1635">
        <f>(B6-B7)</f>
        <v>137585</v>
      </c>
      <c r="C8" s="1635">
        <f>(C6-C7)</f>
        <v>67</v>
      </c>
      <c r="D8" s="1635">
        <f>(D6-D7)</f>
        <v>60469</v>
      </c>
      <c r="E8" s="1633">
        <f>(E6-E7)</f>
        <v>14903</v>
      </c>
      <c r="F8" s="1636">
        <f>SUM(F6-F7)</f>
        <v>213024</v>
      </c>
    </row>
    <row r="9" spans="1:8" s="1632" customFormat="1" ht="14.25" thickTop="1" thickBot="1" x14ac:dyDescent="0.25">
      <c r="A9" s="1637" t="s">
        <v>1957</v>
      </c>
      <c r="B9" s="1638">
        <f>'Acct Summary 7-8'!C81</f>
        <v>1031929</v>
      </c>
      <c r="C9" s="1638">
        <f>'Acct Summary 7-8'!D81</f>
        <v>434456</v>
      </c>
      <c r="D9" s="1638">
        <f>'Acct Summary 7-8'!F81</f>
        <v>616764</v>
      </c>
      <c r="E9" s="1638">
        <f>'Acct Summary 7-8'!I81</f>
        <v>132018</v>
      </c>
      <c r="F9" s="1717">
        <f>SUM(B9:E9)</f>
        <v>2215167</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Greenview CUSD 200</v>
      </c>
      <c r="B7" s="2440"/>
      <c r="C7" s="2440"/>
      <c r="D7" s="2441"/>
      <c r="E7" s="2442">
        <f>COVER!A13</f>
        <v>51065200026</v>
      </c>
      <c r="F7" s="2443"/>
      <c r="G7" s="2444" t="str">
        <f>COVER!T23</f>
        <v>060-004845</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Pehlman and Dold, P.C.</v>
      </c>
      <c r="H9" s="2451"/>
      <c r="I9" s="2451"/>
      <c r="J9" s="2451"/>
      <c r="K9" s="2451"/>
      <c r="L9" s="2452"/>
    </row>
    <row r="10" spans="1:29" ht="13.5" customHeight="1" x14ac:dyDescent="0.2">
      <c r="A10" s="2453"/>
      <c r="B10" s="2454"/>
      <c r="C10" s="2454"/>
      <c r="D10" s="2454"/>
      <c r="E10" s="2454"/>
      <c r="F10" s="2455"/>
      <c r="G10" s="2450" t="str">
        <f>COVER!T17</f>
        <v>100 North Amos Avenue</v>
      </c>
      <c r="H10" s="2456"/>
      <c r="I10" s="2456"/>
      <c r="J10" s="2456"/>
      <c r="K10" s="2456"/>
      <c r="L10" s="2457"/>
    </row>
    <row r="11" spans="1:29" ht="13.5" customHeight="1" x14ac:dyDescent="0.2">
      <c r="A11" s="2039" t="s">
        <v>2032</v>
      </c>
      <c r="B11" s="2040"/>
      <c r="C11" s="2019"/>
      <c r="D11" s="2043"/>
      <c r="E11" s="2019"/>
      <c r="F11" s="2020"/>
      <c r="G11" s="2450" t="str">
        <f>COVER!T19</f>
        <v>Springfield</v>
      </c>
      <c r="H11" s="2456"/>
      <c r="I11" s="2456"/>
      <c r="J11" s="1981" t="str">
        <f>COVER!X19</f>
        <v>IL</v>
      </c>
      <c r="K11" s="1981">
        <f>COVER!Z19</f>
        <v>62702</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dfitzgerald@p-dcpas.com</v>
      </c>
      <c r="J13" s="2462"/>
      <c r="K13" s="2462"/>
      <c r="L13" s="2463"/>
    </row>
    <row r="14" spans="1:29" ht="13.5" customHeight="1" x14ac:dyDescent="0.2">
      <c r="A14" s="2450" t="str">
        <f>COVER!A19</f>
        <v>147 Palmer Street</v>
      </c>
      <c r="B14" s="2448"/>
      <c r="C14" s="2448"/>
      <c r="D14" s="2448"/>
      <c r="E14" s="2030">
        <v>0</v>
      </c>
      <c r="F14" s="1307"/>
      <c r="G14" s="2026" t="s">
        <v>1413</v>
      </c>
      <c r="H14" s="1290"/>
      <c r="I14" s="1290"/>
      <c r="J14" s="1290"/>
      <c r="K14" s="1290"/>
      <c r="L14" s="2022"/>
    </row>
    <row r="15" spans="1:29" ht="13.5" customHeight="1" x14ac:dyDescent="0.2">
      <c r="A15" s="2450" t="str">
        <f>COVER!A21</f>
        <v>Greenview, IL</v>
      </c>
      <c r="B15" s="2456"/>
      <c r="C15" s="2456"/>
      <c r="D15" s="1289"/>
      <c r="E15" s="1986"/>
      <c r="F15" s="1306"/>
      <c r="G15" s="1980" t="str">
        <f>COVER!T15</f>
        <v>Dorinda L Fitzgerald</v>
      </c>
      <c r="H15" s="1290"/>
      <c r="I15" s="1290"/>
      <c r="J15" s="1290"/>
      <c r="K15" s="1290"/>
      <c r="L15" s="2022"/>
    </row>
    <row r="16" spans="1:29" ht="12.2" customHeight="1" x14ac:dyDescent="0.2">
      <c r="A16" s="2029" t="s">
        <v>2033</v>
      </c>
      <c r="B16" s="1557"/>
      <c r="C16" s="2031">
        <f>COVER!A25</f>
        <v>62642</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(217) 787-0563</v>
      </c>
      <c r="H18" s="2440"/>
      <c r="I18" s="2440"/>
      <c r="J18" s="2440"/>
      <c r="K18" s="2439" t="str">
        <f>COVER!X21</f>
        <v>(217) 787-9266</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Greenview CUSD 200</v>
      </c>
      <c r="B1" s="2438"/>
      <c r="C1" s="2438"/>
      <c r="D1" s="2438"/>
    </row>
    <row r="2" spans="1:11" s="1979" customFormat="1" ht="12.75" x14ac:dyDescent="0.2">
      <c r="A2" s="2472">
        <f>'Single Audit Cover'!E7</f>
        <v>51065200026</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Greenview CUSD 200</v>
      </c>
      <c r="B1" s="2476"/>
      <c r="C1" s="2476"/>
      <c r="D1" s="2476"/>
      <c r="E1" s="2476"/>
    </row>
    <row r="2" spans="1:5" x14ac:dyDescent="0.2">
      <c r="A2" s="2477">
        <f>'Single Audit Cover'!E7</f>
        <v>51065200026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130193</v>
      </c>
    </row>
    <row r="11" spans="1:5" x14ac:dyDescent="0.2">
      <c r="A11" s="1362" t="s">
        <v>1505</v>
      </c>
      <c r="B11" s="1361"/>
      <c r="C11" s="1361"/>
    </row>
    <row r="12" spans="1:5" x14ac:dyDescent="0.2">
      <c r="A12" s="1362" t="s">
        <v>1504</v>
      </c>
      <c r="B12" s="1361" t="s">
        <v>1503</v>
      </c>
      <c r="C12" s="1361"/>
      <c r="D12" s="1360">
        <f>SUM('Revenues 9-14'!C112:K112)</f>
        <v>23551</v>
      </c>
    </row>
    <row r="13" spans="1:5" x14ac:dyDescent="0.2">
      <c r="A13" s="1362" t="s">
        <v>1502</v>
      </c>
      <c r="B13" s="1361"/>
      <c r="C13" s="1361"/>
    </row>
    <row r="14" spans="1:5" x14ac:dyDescent="0.2">
      <c r="A14" s="1362" t="s">
        <v>1501</v>
      </c>
      <c r="B14" s="1361"/>
      <c r="C14" s="1361"/>
      <c r="D14" s="1360">
        <f>'ICR Computation 30'!E11</f>
        <v>7864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-792</v>
      </c>
    </row>
    <row r="19" spans="1:4" ht="13.5" thickBot="1" x14ac:dyDescent="0.25">
      <c r="A19" s="1359" t="s">
        <v>1498</v>
      </c>
      <c r="D19" s="1358">
        <f>SUM(D10:D17)</f>
        <v>160816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160816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160816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Greenview CUSD 200</v>
      </c>
      <c r="C1" s="2481"/>
      <c r="D1" s="2481"/>
      <c r="E1" s="2481"/>
      <c r="F1" s="2481"/>
      <c r="G1" s="2481"/>
      <c r="H1" s="2481"/>
      <c r="I1" s="2481"/>
      <c r="J1" s="2481"/>
      <c r="K1" s="2481"/>
    </row>
    <row r="2" spans="2:12" ht="15" x14ac:dyDescent="0.2">
      <c r="B2" s="2482">
        <f>'Single Audit Cover'!E7</f>
        <v>51065200026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Greenview CUSD 200</v>
      </c>
      <c r="B1" s="2486"/>
      <c r="C1" s="2486"/>
      <c r="D1" s="2486"/>
      <c r="E1" s="1434"/>
    </row>
    <row r="2" spans="1:7" ht="13.5" customHeight="1" x14ac:dyDescent="0.2">
      <c r="A2" s="2487">
        <f>'Single Audit Cover'!E7</f>
        <v>51065200026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Greenview CUSD 200</v>
      </c>
      <c r="C1" s="2500"/>
      <c r="D1" s="2500"/>
      <c r="E1" s="2500"/>
      <c r="F1" s="2500"/>
      <c r="G1" s="2500"/>
      <c r="H1" s="2500"/>
      <c r="I1" s="2500"/>
      <c r="J1" s="1473"/>
    </row>
    <row r="2" spans="2:10" s="1367" customFormat="1" ht="12.75" customHeight="1" x14ac:dyDescent="0.2">
      <c r="B2" s="2501">
        <f>'Single Audit Cover'!E7</f>
        <v>51065200026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Greenview CUSD 200</v>
      </c>
      <c r="C1" s="2499"/>
      <c r="D1" s="2499"/>
      <c r="E1" s="2499"/>
      <c r="F1" s="2499"/>
      <c r="G1" s="2499"/>
      <c r="H1" s="2499"/>
      <c r="I1" s="2499"/>
      <c r="J1" s="2499"/>
      <c r="K1" s="2499"/>
      <c r="L1" s="1521"/>
      <c r="M1" s="1521"/>
    </row>
    <row r="2" spans="1:13" ht="12" customHeight="1" x14ac:dyDescent="0.2">
      <c r="B2" s="2501">
        <f>'Single Audit Cover'!E7</f>
        <v>51065200026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Greenview CUSD 200</v>
      </c>
      <c r="C1" s="2515"/>
      <c r="D1" s="2515"/>
      <c r="E1" s="2515"/>
      <c r="F1" s="2515"/>
      <c r="G1" s="2515"/>
      <c r="H1" s="2515"/>
      <c r="I1" s="2515"/>
      <c r="J1" s="2515"/>
      <c r="K1" s="2515"/>
      <c r="L1" s="1542"/>
    </row>
    <row r="2" spans="1:12" ht="12.75" customHeight="1" x14ac:dyDescent="0.2">
      <c r="B2" s="2516">
        <f>'Single Audit Cover'!E7</f>
        <v>51065200026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Greenview CUSD 200</v>
      </c>
      <c r="C1" s="2499"/>
      <c r="D1" s="2499"/>
      <c r="E1" s="1554"/>
    </row>
    <row r="2" spans="2:5" s="1387" customFormat="1" ht="12.75" customHeight="1" x14ac:dyDescent="0.2">
      <c r="B2" s="2501">
        <f>'Single Audit Cover'!E7</f>
        <v>51065200026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Greenview CUSD 200</v>
      </c>
      <c r="C1" s="2499"/>
      <c r="D1" s="2499"/>
      <c r="E1" s="2499"/>
      <c r="F1" s="1542"/>
      <c r="G1" s="1542"/>
      <c r="H1" s="1542"/>
      <c r="I1" s="1542"/>
      <c r="J1" s="1542"/>
      <c r="K1" s="1542"/>
      <c r="L1" s="1542"/>
    </row>
    <row r="2" spans="2:12" ht="13.5" customHeight="1" x14ac:dyDescent="0.2">
      <c r="B2" s="2501">
        <f>'Single Audit Cover'!E7</f>
        <v>51065200026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51065200026</v>
      </c>
    </row>
    <row r="3" spans="1:2" x14ac:dyDescent="0.2">
      <c r="A3" t="s">
        <v>1132</v>
      </c>
      <c r="B3" s="1232" t="str">
        <f>COVER!A15</f>
        <v xml:space="preserve">Menard                                                         </v>
      </c>
    </row>
    <row r="4" spans="1:2" x14ac:dyDescent="0.2">
      <c r="A4" t="s">
        <v>1188</v>
      </c>
      <c r="B4" s="1232" t="str">
        <f>COVER!A17</f>
        <v>Greenview CUSD 200</v>
      </c>
    </row>
    <row r="5" spans="1:2" x14ac:dyDescent="0.2">
      <c r="A5" t="s">
        <v>819</v>
      </c>
      <c r="B5" s="1232" t="str">
        <f>COVER!A38</f>
        <v>Ryan Heavner, Superintendent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060-004845</v>
      </c>
    </row>
    <row r="16" spans="1:2" x14ac:dyDescent="0.2">
      <c r="A16" t="s">
        <v>501</v>
      </c>
      <c r="B16" s="1232" t="str">
        <f>COVER!T13</f>
        <v>Pehlman and Dold, P.C.</v>
      </c>
    </row>
    <row r="17" spans="1:2" x14ac:dyDescent="0.2">
      <c r="A17" t="s">
        <v>1052</v>
      </c>
      <c r="B17" s="1232" t="str">
        <f>COVER!T15</f>
        <v>Dorinda L Fitzgerald</v>
      </c>
    </row>
    <row r="18" spans="1:2" x14ac:dyDescent="0.2">
      <c r="A18" t="s">
        <v>1370</v>
      </c>
      <c r="B18" s="1232" t="str">
        <f>COVER!T17</f>
        <v>100 North Amos Avenue</v>
      </c>
    </row>
    <row r="19" spans="1:2" x14ac:dyDescent="0.2">
      <c r="A19" t="s">
        <v>1054</v>
      </c>
      <c r="B19" s="1232" t="str">
        <f>COVER!T25</f>
        <v>dfitzgerald@p-dcpas.com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62702</v>
      </c>
    </row>
    <row r="23" spans="1:2" x14ac:dyDescent="0.2">
      <c r="A23" t="s">
        <v>1372</v>
      </c>
      <c r="B23" s="1232" t="str">
        <f>COVER!T21</f>
        <v>(217) 787-0563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35431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3535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1033882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1953</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1953</v>
      </c>
      <c r="C91" s="14" t="s">
        <v>672</v>
      </c>
      <c r="D91" s="14" t="str">
        <f t="shared" si="0"/>
        <v>Error?</v>
      </c>
    </row>
    <row r="92" spans="1:4" x14ac:dyDescent="0.2">
      <c r="A92" s="55">
        <v>31</v>
      </c>
      <c r="B92" s="1232">
        <f>'Assets-Liab 5-6'!C39</f>
        <v>1031929</v>
      </c>
      <c r="D92" s="14" t="str">
        <f t="shared" si="0"/>
        <v>Error?</v>
      </c>
    </row>
    <row r="93" spans="1:4" x14ac:dyDescent="0.2">
      <c r="A93" s="55">
        <v>32</v>
      </c>
      <c r="B93" s="1232">
        <f>'Assets-Liab 5-6'!C41</f>
        <v>1033882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434456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434456</v>
      </c>
      <c r="D123" s="14" t="str">
        <f t="shared" si="0"/>
        <v>Error?</v>
      </c>
    </row>
    <row r="124" spans="1:4" x14ac:dyDescent="0.2">
      <c r="A124" s="55">
        <v>63</v>
      </c>
      <c r="B124" s="1232">
        <f>'Assets-Liab 5-6'!D41</f>
        <v>434456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616764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616764</v>
      </c>
      <c r="D170" s="14" t="str">
        <f t="shared" si="1"/>
        <v>Error?</v>
      </c>
    </row>
    <row r="171" spans="1:4" x14ac:dyDescent="0.2">
      <c r="A171" s="55">
        <v>110</v>
      </c>
      <c r="B171" s="1232">
        <f>'Assets-Liab 5-6'!F41</f>
        <v>616764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5646</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53993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24</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24</v>
      </c>
      <c r="C188" s="14" t="s">
        <v>672</v>
      </c>
      <c r="D188" s="14" t="str">
        <f t="shared" si="1"/>
        <v>Error?</v>
      </c>
    </row>
    <row r="189" spans="1:4" x14ac:dyDescent="0.2">
      <c r="A189" s="55">
        <v>128</v>
      </c>
      <c r="B189" s="1232">
        <f>'Assets-Liab 5-6'!G39</f>
        <v>53969</v>
      </c>
      <c r="D189" s="14" t="str">
        <f t="shared" si="1"/>
        <v>Error?</v>
      </c>
    </row>
    <row r="190" spans="1:4" x14ac:dyDescent="0.2">
      <c r="A190" s="55">
        <v>129</v>
      </c>
      <c r="B190" s="1232">
        <f>'Assets-Liab 5-6'!G41</f>
        <v>53993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7500</v>
      </c>
      <c r="D273" s="14" t="str">
        <f t="shared" si="3"/>
        <v>Error?</v>
      </c>
    </row>
    <row r="274" spans="1:4" x14ac:dyDescent="0.2">
      <c r="A274" s="55">
        <v>213</v>
      </c>
      <c r="B274" s="1232">
        <f>'Assets-Liab 5-6'!M17</f>
        <v>2494057</v>
      </c>
      <c r="D274" s="14" t="str">
        <f t="shared" si="3"/>
        <v>Error?</v>
      </c>
    </row>
    <row r="275" spans="1:4" x14ac:dyDescent="0.2">
      <c r="A275" s="55">
        <v>214</v>
      </c>
      <c r="B275" s="1232">
        <f>'Assets-Liab 5-6'!M18</f>
        <v>41861</v>
      </c>
      <c r="D275" s="14" t="str">
        <f t="shared" si="3"/>
        <v>Error?</v>
      </c>
    </row>
    <row r="276" spans="1:4" x14ac:dyDescent="0.2">
      <c r="A276" s="55">
        <v>215</v>
      </c>
      <c r="B276" s="1232">
        <f>'Assets-Liab 5-6'!M19</f>
        <v>345506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2888924</v>
      </c>
      <c r="C279" s="14" t="s">
        <v>672</v>
      </c>
      <c r="D279" s="14" t="str">
        <f t="shared" si="3"/>
        <v>Error?</v>
      </c>
    </row>
    <row r="280" spans="1:4" x14ac:dyDescent="0.2">
      <c r="A280" s="55">
        <v>219</v>
      </c>
      <c r="B280" s="1232">
        <f>'Assets-Liab 5-6'!M40</f>
        <v>2888924</v>
      </c>
      <c r="D280" s="14" t="str">
        <f t="shared" si="3"/>
        <v>Error?</v>
      </c>
    </row>
    <row r="281" spans="1:4" x14ac:dyDescent="0.2">
      <c r="A281" s="55">
        <v>220</v>
      </c>
      <c r="B281" s="1232">
        <f>'Assets-Liab 5-6'!M41</f>
        <v>2888924</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985874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32482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1035118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36829</v>
      </c>
      <c r="D722" s="14" t="str">
        <f t="shared" si="10"/>
        <v>Error?</v>
      </c>
    </row>
    <row r="723" spans="1:4" x14ac:dyDescent="0.2">
      <c r="A723" s="55">
        <v>662</v>
      </c>
      <c r="B723" s="1232">
        <f>'Expenditures 15-22'!C38</f>
        <v>6120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42949</v>
      </c>
      <c r="C727" s="14" t="s">
        <v>672</v>
      </c>
      <c r="D727" s="14" t="str">
        <f t="shared" si="10"/>
        <v>Error?</v>
      </c>
    </row>
    <row r="728" spans="1:4" x14ac:dyDescent="0.2">
      <c r="A728" s="55">
        <v>667</v>
      </c>
      <c r="B728" s="1232">
        <f>'Expenditures 15-22'!C44</f>
        <v>1475</v>
      </c>
      <c r="D728" s="14" t="str">
        <f t="shared" si="10"/>
        <v>Error?</v>
      </c>
    </row>
    <row r="729" spans="1:4" x14ac:dyDescent="0.2">
      <c r="A729" s="55">
        <v>668</v>
      </c>
      <c r="B729" s="1232">
        <f>'Expenditures 15-22'!C45</f>
        <v>3151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4626</v>
      </c>
      <c r="C731" s="14" t="s">
        <v>672</v>
      </c>
      <c r="D731" s="14" t="str">
        <f t="shared" si="10"/>
        <v>Error?</v>
      </c>
    </row>
    <row r="732" spans="1:4" x14ac:dyDescent="0.2">
      <c r="A732" s="55">
        <v>671</v>
      </c>
      <c r="B732" s="1232">
        <f>'Expenditures 15-22'!C49</f>
        <v>3739</v>
      </c>
      <c r="D732" s="14" t="str">
        <f t="shared" si="10"/>
        <v>Error?</v>
      </c>
    </row>
    <row r="733" spans="1:4" x14ac:dyDescent="0.2">
      <c r="A733" s="55">
        <v>672</v>
      </c>
      <c r="B733" s="1232">
        <f>'Expenditures 15-22'!C50</f>
        <v>96000</v>
      </c>
      <c r="D733" s="14" t="str">
        <f t="shared" si="10"/>
        <v>Error?</v>
      </c>
    </row>
    <row r="734" spans="1:4" x14ac:dyDescent="0.2">
      <c r="A734" s="55">
        <v>673</v>
      </c>
      <c r="B734" s="1232">
        <f>'Expenditures 15-22'!C53</f>
        <v>99739</v>
      </c>
      <c r="C734" s="14" t="s">
        <v>672</v>
      </c>
      <c r="D734" s="14" t="str">
        <f t="shared" si="10"/>
        <v>Error?</v>
      </c>
    </row>
    <row r="735" spans="1:4" x14ac:dyDescent="0.2">
      <c r="A735" s="55">
        <v>674</v>
      </c>
      <c r="B735" s="1232">
        <f>'Expenditures 15-22'!C55</f>
        <v>107472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107472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71690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31277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102967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500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500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358253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1393371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123731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79</v>
      </c>
      <c r="D775" s="14" t="str">
        <f t="shared" si="11"/>
        <v>Error?</v>
      </c>
    </row>
    <row r="776" spans="1:4" x14ac:dyDescent="0.2">
      <c r="A776" s="55">
        <v>715</v>
      </c>
      <c r="B776" s="1232">
        <f>'Expenditures 15-22'!D14</f>
        <v>366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126202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3428</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3428</v>
      </c>
      <c r="C785" s="14" t="s">
        <v>672</v>
      </c>
      <c r="D785" s="14" t="str">
        <f t="shared" si="11"/>
        <v>Error?</v>
      </c>
    </row>
    <row r="786" spans="1:4" x14ac:dyDescent="0.2">
      <c r="A786" s="55">
        <v>725</v>
      </c>
      <c r="B786" s="1232">
        <f>'Expenditures 15-22'!D44</f>
        <v>4417</v>
      </c>
      <c r="D786" s="14" t="str">
        <f t="shared" si="11"/>
        <v>Error?</v>
      </c>
    </row>
    <row r="787" spans="1:4" x14ac:dyDescent="0.2">
      <c r="A787" s="55">
        <v>726</v>
      </c>
      <c r="B787" s="1232">
        <f>'Expenditures 15-22'!D45</f>
        <v>528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4945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16340</v>
      </c>
      <c r="D791" s="14" t="str">
        <f t="shared" si="11"/>
        <v>Error?</v>
      </c>
    </row>
    <row r="792" spans="1:4" x14ac:dyDescent="0.2">
      <c r="A792" s="55">
        <v>731</v>
      </c>
      <c r="B792" s="1232">
        <f>'Expenditures 15-22'!D53</f>
        <v>16340</v>
      </c>
      <c r="C792" s="14" t="s">
        <v>672</v>
      </c>
      <c r="D792" s="14" t="str">
        <f t="shared" si="11"/>
        <v>Error?</v>
      </c>
    </row>
    <row r="793" spans="1:4" x14ac:dyDescent="0.2">
      <c r="A793" s="55">
        <v>732</v>
      </c>
      <c r="B793" s="1232">
        <f>'Expenditures 15-22'!D55</f>
        <v>14914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14914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4498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3785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8283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180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180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48090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174292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23536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225</v>
      </c>
      <c r="D833" s="14" t="str">
        <f t="shared" si="12"/>
        <v>Error?</v>
      </c>
    </row>
    <row r="834" spans="1:4" x14ac:dyDescent="0.2">
      <c r="A834" s="55">
        <v>773</v>
      </c>
      <c r="B834" s="1232">
        <f>'Expenditures 15-22'!E14</f>
        <v>11079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34938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25</v>
      </c>
      <c r="C843" s="14" t="s">
        <v>672</v>
      </c>
      <c r="D843" s="14" t="str">
        <f t="shared" si="12"/>
        <v>Error?</v>
      </c>
    </row>
    <row r="844" spans="1:4" x14ac:dyDescent="0.2">
      <c r="A844" s="55">
        <v>783</v>
      </c>
      <c r="B844" s="1232">
        <f>'Expenditures 15-22'!E44</f>
        <v>7855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7855</v>
      </c>
      <c r="C847" s="14" t="s">
        <v>672</v>
      </c>
      <c r="D847" s="14" t="str">
        <f t="shared" si="12"/>
        <v>Error?</v>
      </c>
    </row>
    <row r="848" spans="1:4" x14ac:dyDescent="0.2">
      <c r="A848" s="55">
        <v>787</v>
      </c>
      <c r="B848" s="1232">
        <f>'Expenditures 15-22'!E49</f>
        <v>76270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76270</v>
      </c>
      <c r="C850" s="14" t="s">
        <v>672</v>
      </c>
      <c r="D850" s="14" t="str">
        <f t="shared" si="12"/>
        <v>Error?</v>
      </c>
    </row>
    <row r="851" spans="1:4" x14ac:dyDescent="0.2">
      <c r="A851" s="55">
        <v>790</v>
      </c>
      <c r="B851" s="1232">
        <f>'Expenditures 15-22'!E55</f>
        <v>2907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2907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1595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468</v>
      </c>
      <c r="D858" s="14" t="str">
        <f t="shared" si="12"/>
        <v>Error?</v>
      </c>
    </row>
    <row r="859" spans="1:4" x14ac:dyDescent="0.2">
      <c r="A859" s="55">
        <v>798</v>
      </c>
      <c r="B859" s="1232">
        <f>'Expenditures 15-22'!E64</f>
        <v>55</v>
      </c>
      <c r="D859" s="14" t="str">
        <f t="shared" si="12"/>
        <v>Error?</v>
      </c>
    </row>
    <row r="860" spans="1:4" x14ac:dyDescent="0.2">
      <c r="A860" s="83">
        <v>799</v>
      </c>
      <c r="D860" s="14" t="str">
        <f t="shared" si="12"/>
        <v>OK</v>
      </c>
    </row>
    <row r="861" spans="1:4" x14ac:dyDescent="0.2">
      <c r="A861" s="55">
        <v>800</v>
      </c>
      <c r="B861" s="1232">
        <f>'Expenditures 15-22'!E65</f>
        <v>2118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89175</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389015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19468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159</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19627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28</v>
      </c>
      <c r="D896" s="14" t="str">
        <f t="shared" si="13"/>
        <v>Error?</v>
      </c>
    </row>
    <row r="897" spans="1:4" x14ac:dyDescent="0.2">
      <c r="A897" s="55">
        <v>836</v>
      </c>
      <c r="B897" s="1232">
        <f>'Expenditures 15-22'!F38</f>
        <v>289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317</v>
      </c>
      <c r="C901" s="14" t="s">
        <v>672</v>
      </c>
      <c r="D901" s="14" t="str">
        <f t="shared" si="13"/>
        <v>Error?</v>
      </c>
    </row>
    <row r="902" spans="1:4" x14ac:dyDescent="0.2">
      <c r="A902" s="55">
        <v>841</v>
      </c>
      <c r="B902" s="1232">
        <f>'Expenditures 15-22'!F44</f>
        <v>775</v>
      </c>
      <c r="D902" s="14" t="str">
        <f t="shared" si="13"/>
        <v>Error?</v>
      </c>
    </row>
    <row r="903" spans="1:4" x14ac:dyDescent="0.2">
      <c r="A903" s="55">
        <v>842</v>
      </c>
      <c r="B903" s="1232">
        <f>'Expenditures 15-22'!F45</f>
        <v>518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1293</v>
      </c>
      <c r="C905" s="14" t="s">
        <v>672</v>
      </c>
      <c r="D905" s="14" t="str">
        <f t="shared" si="13"/>
        <v>Error?</v>
      </c>
    </row>
    <row r="906" spans="1:4" x14ac:dyDescent="0.2">
      <c r="A906" s="55">
        <v>845</v>
      </c>
      <c r="B906" s="1232">
        <f>'Expenditures 15-22'!F49</f>
        <v>77</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77</v>
      </c>
      <c r="C908" s="14" t="s">
        <v>672</v>
      </c>
      <c r="D908" s="14" t="str">
        <f t="shared" si="13"/>
        <v>Error?</v>
      </c>
    </row>
    <row r="909" spans="1:4" x14ac:dyDescent="0.2">
      <c r="A909" s="55">
        <v>848</v>
      </c>
      <c r="B909" s="1232">
        <f>'Expenditures 15-22'!F55</f>
        <v>3807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3807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2580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53769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56349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61843</v>
      </c>
      <c r="C929" s="14" t="s">
        <v>672</v>
      </c>
      <c r="D929" s="14" t="str">
        <f t="shared" si="13"/>
        <v>Error?</v>
      </c>
    </row>
    <row r="930" spans="1:4" x14ac:dyDescent="0.2">
      <c r="A930" s="55">
        <v>869</v>
      </c>
      <c r="B930" s="1232">
        <f>'Expenditures 15-22'!F75</f>
        <v>120</v>
      </c>
      <c r="D930" s="14" t="str">
        <f t="shared" si="13"/>
        <v>Error?</v>
      </c>
    </row>
    <row r="931" spans="1:4" x14ac:dyDescent="0.2">
      <c r="A931" s="55">
        <v>870</v>
      </c>
      <c r="B931" s="1232">
        <f>'Expenditures 15-22'!F114</f>
        <v>81590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1623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1623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3712</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3712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3712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5335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1165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1269</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1269</v>
      </c>
      <c r="C1021" s="14" t="s">
        <v>672</v>
      </c>
      <c r="D1021" s="14" t="str">
        <f t="shared" si="14"/>
        <v>Error?</v>
      </c>
    </row>
    <row r="1022" spans="1:4" x14ac:dyDescent="0.2">
      <c r="A1022" s="55">
        <v>961</v>
      </c>
      <c r="B1022" s="1232">
        <f>'Expenditures 15-22'!H49</f>
        <v>682</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682</v>
      </c>
      <c r="C1024" s="14" t="s">
        <v>672</v>
      </c>
      <c r="D1024" s="14" t="str">
        <f t="shared" si="15"/>
        <v>Error?</v>
      </c>
    </row>
    <row r="1025" spans="1:4" x14ac:dyDescent="0.2">
      <c r="A1025" s="55">
        <v>964</v>
      </c>
      <c r="B1025" s="1232">
        <f>'Expenditures 15-22'!H55</f>
        <v>37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171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171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2159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3324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1154232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463</v>
      </c>
      <c r="C1105" s="14" t="s">
        <v>672</v>
      </c>
      <c r="D1105" s="14" t="str">
        <f t="shared" si="16"/>
        <v>Error?</v>
      </c>
    </row>
    <row r="1106" spans="1:4" x14ac:dyDescent="0.2">
      <c r="A1106" s="55">
        <v>1045</v>
      </c>
      <c r="B1106" s="1232">
        <f>'Expenditures 15-22'!K14</f>
        <v>45092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1218673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40285</v>
      </c>
      <c r="C1110" s="14" t="s">
        <v>672</v>
      </c>
      <c r="D1110" s="14" t="str">
        <f t="shared" si="16"/>
        <v>Error?</v>
      </c>
    </row>
    <row r="1111" spans="1:4" x14ac:dyDescent="0.2">
      <c r="A1111" s="55">
        <v>1050</v>
      </c>
      <c r="B1111" s="1232">
        <f>'Expenditures 15-22'!K38</f>
        <v>6434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46719</v>
      </c>
      <c r="C1115" s="14" t="s">
        <v>672</v>
      </c>
      <c r="D1115" s="14" t="str">
        <f t="shared" si="16"/>
        <v>Error?</v>
      </c>
    </row>
    <row r="1116" spans="1:4" x14ac:dyDescent="0.2">
      <c r="A1116" s="55">
        <v>1055</v>
      </c>
      <c r="B1116" s="1232">
        <f>'Expenditures 15-22'!K44</f>
        <v>19503</v>
      </c>
      <c r="C1116" s="14" t="s">
        <v>672</v>
      </c>
      <c r="D1116" s="14" t="str">
        <f t="shared" si="16"/>
        <v>Error?</v>
      </c>
    </row>
    <row r="1117" spans="1:4" x14ac:dyDescent="0.2">
      <c r="A1117" s="55">
        <v>1056</v>
      </c>
      <c r="B1117" s="1232">
        <f>'Expenditures 15-22'!K45</f>
        <v>4197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23700</v>
      </c>
      <c r="C1119" s="14" t="s">
        <v>672</v>
      </c>
      <c r="D1119" s="14" t="str">
        <f t="shared" si="16"/>
        <v>Error?</v>
      </c>
    </row>
    <row r="1120" spans="1:4" x14ac:dyDescent="0.2">
      <c r="A1120" s="55">
        <v>1059</v>
      </c>
      <c r="B1120" s="1232">
        <f>'Expenditures 15-22'!K49</f>
        <v>80768</v>
      </c>
      <c r="C1120" s="14" t="s">
        <v>672</v>
      </c>
      <c r="D1120" s="14" t="str">
        <f t="shared" si="16"/>
        <v>Error?</v>
      </c>
    </row>
    <row r="1121" spans="1:4" x14ac:dyDescent="0.2">
      <c r="A1121" s="55">
        <v>1060</v>
      </c>
      <c r="B1121" s="1232">
        <f>'Expenditures 15-22'!K50</f>
        <v>112340</v>
      </c>
      <c r="C1121" s="14" t="s">
        <v>672</v>
      </c>
      <c r="D1121" s="14" t="str">
        <f t="shared" si="16"/>
        <v>Error?</v>
      </c>
    </row>
    <row r="1122" spans="1:4" x14ac:dyDescent="0.2">
      <c r="A1122" s="55">
        <v>1061</v>
      </c>
      <c r="B1122" s="1232">
        <f>'Expenditures 15-22'!K53</f>
        <v>193108</v>
      </c>
      <c r="C1122" s="14" t="s">
        <v>672</v>
      </c>
      <c r="D1122" s="14" t="str">
        <f t="shared" si="16"/>
        <v>Error?</v>
      </c>
    </row>
    <row r="1123" spans="1:4" x14ac:dyDescent="0.2">
      <c r="A1123" s="55">
        <v>1062</v>
      </c>
      <c r="B1123" s="1232">
        <f>'Expenditures 15-22'!K55</f>
        <v>129137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129137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80363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89470</v>
      </c>
      <c r="C1130" s="14" t="s">
        <v>672</v>
      </c>
      <c r="D1130" s="14" t="str">
        <f t="shared" si="16"/>
        <v>Error?</v>
      </c>
    </row>
    <row r="1131" spans="1:4" x14ac:dyDescent="0.2">
      <c r="A1131" s="55">
        <v>1070</v>
      </c>
      <c r="B1131" s="1232">
        <f>'Expenditures 15-22'!K64</f>
        <v>55</v>
      </c>
      <c r="C1131" s="14" t="s">
        <v>672</v>
      </c>
      <c r="D1131" s="14" t="str">
        <f t="shared" si="16"/>
        <v>Error?</v>
      </c>
    </row>
    <row r="1132" spans="1:4" x14ac:dyDescent="0.2">
      <c r="A1132" s="83">
        <v>1071</v>
      </c>
      <c r="D1132" s="14" t="str">
        <f t="shared" si="16"/>
        <v>OK</v>
      </c>
    </row>
    <row r="1133" spans="1:4" x14ac:dyDescent="0.2">
      <c r="A1133" s="55">
        <v>1072</v>
      </c>
      <c r="B1133" s="1232">
        <f>'Expenditures 15-22'!K65</f>
        <v>169888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680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680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563232</v>
      </c>
      <c r="C1143" s="14" t="s">
        <v>672</v>
      </c>
      <c r="D1143" s="14" t="str">
        <f t="shared" si="16"/>
        <v>Error?</v>
      </c>
    </row>
    <row r="1144" spans="1:4" x14ac:dyDescent="0.2">
      <c r="A1144" s="55">
        <v>1083</v>
      </c>
      <c r="B1144" s="1232">
        <f>'Expenditures 15-22'!K75</f>
        <v>120</v>
      </c>
      <c r="C1144" s="14" t="s">
        <v>672</v>
      </c>
      <c r="D1144" s="14" t="str">
        <f t="shared" si="16"/>
        <v>Error?</v>
      </c>
    </row>
    <row r="1145" spans="1:4" x14ac:dyDescent="0.2">
      <c r="A1145" s="55">
        <v>1084</v>
      </c>
      <c r="B1145" s="1232">
        <f>'Expenditures 15-22'!K102</f>
        <v>264902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2046927</v>
      </c>
      <c r="C1152" s="14" t="s">
        <v>672</v>
      </c>
      <c r="D1152" s="14" t="str">
        <f t="shared" si="17"/>
        <v>Error?</v>
      </c>
    </row>
    <row r="1153" spans="1:4" x14ac:dyDescent="0.2">
      <c r="A1153" s="55">
        <v>1092</v>
      </c>
      <c r="B1153" s="1232">
        <f>'Expenditures 15-22'!K115</f>
        <v>137585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61497</v>
      </c>
      <c r="D1221" s="14" t="str">
        <f t="shared" si="18"/>
        <v>Error?</v>
      </c>
    </row>
    <row r="1222" spans="1:4" x14ac:dyDescent="0.2">
      <c r="A1222" s="83">
        <v>1161</v>
      </c>
      <c r="D1222" s="14" t="str">
        <f t="shared" si="18"/>
        <v>OK</v>
      </c>
    </row>
    <row r="1223" spans="1:4" x14ac:dyDescent="0.2">
      <c r="A1223" s="55">
        <v>1162</v>
      </c>
      <c r="B1223" s="1232">
        <f>'Expenditures 15-22'!C127</f>
        <v>61497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61497</v>
      </c>
      <c r="C1225" s="14" t="s">
        <v>672</v>
      </c>
      <c r="D1225" s="14" t="str">
        <f t="shared" si="18"/>
        <v>Error?</v>
      </c>
    </row>
    <row r="1226" spans="1:4" x14ac:dyDescent="0.2">
      <c r="A1226" s="55">
        <v>1165</v>
      </c>
      <c r="B1226" s="1232">
        <f>'Expenditures 15-22'!C150</f>
        <v>61497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5692</v>
      </c>
      <c r="D1229" s="14" t="str">
        <f t="shared" si="18"/>
        <v>Error?</v>
      </c>
    </row>
    <row r="1230" spans="1:4" x14ac:dyDescent="0.2">
      <c r="A1230" s="83">
        <v>1169</v>
      </c>
      <c r="D1230" s="14" t="str">
        <f t="shared" si="18"/>
        <v>OK</v>
      </c>
    </row>
    <row r="1231" spans="1:4" x14ac:dyDescent="0.2">
      <c r="A1231" s="55">
        <v>1170</v>
      </c>
      <c r="B1231" s="1232">
        <f>'Expenditures 15-22'!D127</f>
        <v>5692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5692</v>
      </c>
      <c r="C1233" s="14" t="s">
        <v>672</v>
      </c>
      <c r="D1233" s="14" t="str">
        <f t="shared" si="18"/>
        <v>Error?</v>
      </c>
    </row>
    <row r="1234" spans="1:4" x14ac:dyDescent="0.2">
      <c r="A1234" s="55">
        <v>1173</v>
      </c>
      <c r="B1234" s="1232">
        <f>'Expenditures 15-22'!D150</f>
        <v>5692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36848</v>
      </c>
      <c r="D1237" s="14" t="str">
        <f t="shared" si="18"/>
        <v>Error?</v>
      </c>
    </row>
    <row r="1238" spans="1:4" x14ac:dyDescent="0.2">
      <c r="A1238" s="83">
        <v>1177</v>
      </c>
      <c r="D1238" s="14" t="str">
        <f t="shared" si="18"/>
        <v>OK</v>
      </c>
    </row>
    <row r="1239" spans="1:4" x14ac:dyDescent="0.2">
      <c r="A1239" s="55">
        <v>1178</v>
      </c>
      <c r="B1239" s="1232">
        <f>'Expenditures 15-22'!E127</f>
        <v>36848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36848</v>
      </c>
      <c r="C1241" s="14" t="s">
        <v>672</v>
      </c>
      <c r="D1241" s="14" t="str">
        <f t="shared" si="18"/>
        <v>Error?</v>
      </c>
    </row>
    <row r="1242" spans="1:4" x14ac:dyDescent="0.2">
      <c r="A1242" s="55">
        <v>1181</v>
      </c>
      <c r="B1242" s="1232">
        <f>'Expenditures 15-22'!E150</f>
        <v>36848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63213</v>
      </c>
      <c r="D1245" s="14" t="str">
        <f t="shared" si="18"/>
        <v>Error?</v>
      </c>
    </row>
    <row r="1246" spans="1:4" x14ac:dyDescent="0.2">
      <c r="A1246" s="83">
        <v>1185</v>
      </c>
      <c r="D1246" s="14" t="str">
        <f t="shared" si="18"/>
        <v>OK</v>
      </c>
    </row>
    <row r="1247" spans="1:4" x14ac:dyDescent="0.2">
      <c r="A1247" s="55">
        <v>1186</v>
      </c>
      <c r="B1247" s="1232">
        <f>'Expenditures 15-22'!F127</f>
        <v>63213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63213</v>
      </c>
      <c r="C1249" s="14" t="s">
        <v>672</v>
      </c>
      <c r="D1249" s="14" t="str">
        <f t="shared" si="18"/>
        <v>Error?</v>
      </c>
    </row>
    <row r="1250" spans="1:4" x14ac:dyDescent="0.2">
      <c r="A1250" s="55">
        <v>1189</v>
      </c>
      <c r="B1250" s="1232">
        <f>'Expenditures 15-22'!F150</f>
        <v>63213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96561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96561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96561</v>
      </c>
      <c r="C1258" s="14" t="s">
        <v>672</v>
      </c>
      <c r="D1258" s="14" t="str">
        <f t="shared" si="18"/>
        <v>Error?</v>
      </c>
    </row>
    <row r="1259" spans="1:4" x14ac:dyDescent="0.2">
      <c r="A1259" s="55">
        <v>1198</v>
      </c>
      <c r="B1259" s="1232">
        <f>'Expenditures 15-22'!G150</f>
        <v>96561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263811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263811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263811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263811</v>
      </c>
      <c r="C1288" s="14" t="s">
        <v>672</v>
      </c>
      <c r="D1288" s="14" t="str">
        <f t="shared" si="19"/>
        <v>Error?</v>
      </c>
    </row>
    <row r="1289" spans="1:4" x14ac:dyDescent="0.2">
      <c r="A1289" s="55">
        <v>1228</v>
      </c>
      <c r="B1289" s="1232">
        <f>'Expenditures 15-22'!K151</f>
        <v>67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64742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64742</v>
      </c>
      <c r="C1339" s="14" t="s">
        <v>672</v>
      </c>
      <c r="D1339" s="14" t="str">
        <f t="shared" si="19"/>
        <v>Error?</v>
      </c>
    </row>
    <row r="1340" spans="1:4" x14ac:dyDescent="0.2">
      <c r="A1340" s="55">
        <v>1279</v>
      </c>
      <c r="B1340" s="1232">
        <f>'Expenditures 15-22'!C204</f>
        <v>64742</v>
      </c>
      <c r="C1340" s="14" t="s">
        <v>672</v>
      </c>
      <c r="D1340" s="14" t="str">
        <f t="shared" si="19"/>
        <v>Error?</v>
      </c>
    </row>
    <row r="1341" spans="1:4" x14ac:dyDescent="0.2">
      <c r="A1341" s="55">
        <v>1280</v>
      </c>
      <c r="B1341" s="1232">
        <f>'Expenditures 15-22'!D176</f>
        <v>3032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3032</v>
      </c>
      <c r="C1345" s="14" t="s">
        <v>672</v>
      </c>
      <c r="D1345" s="14" t="str">
        <f t="shared" si="20"/>
        <v>Error?</v>
      </c>
    </row>
    <row r="1346" spans="1:4" x14ac:dyDescent="0.2">
      <c r="A1346" s="55">
        <v>1285</v>
      </c>
      <c r="B1346" s="1232">
        <f>'Expenditures 15-22'!D204</f>
        <v>3032</v>
      </c>
      <c r="C1346" s="14" t="s">
        <v>672</v>
      </c>
      <c r="D1346" s="14" t="str">
        <f t="shared" si="20"/>
        <v>Error?</v>
      </c>
    </row>
    <row r="1347" spans="1:4" x14ac:dyDescent="0.2">
      <c r="A1347" s="55">
        <v>1286</v>
      </c>
      <c r="B1347" s="1232">
        <f>'Expenditures 15-22'!E176</f>
        <v>126207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126207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126207</v>
      </c>
      <c r="C1353" s="14" t="s">
        <v>672</v>
      </c>
      <c r="D1353" s="14" t="str">
        <f t="shared" si="20"/>
        <v>Error?</v>
      </c>
    </row>
    <row r="1354" spans="1:4" x14ac:dyDescent="0.2">
      <c r="A1354" s="55">
        <v>1293</v>
      </c>
      <c r="B1354" s="1232">
        <f>'Expenditures 15-22'!F176</f>
        <v>14528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14528</v>
      </c>
      <c r="C1358" s="14" t="s">
        <v>672</v>
      </c>
      <c r="D1358" s="14" t="str">
        <f t="shared" si="20"/>
        <v>Error?</v>
      </c>
    </row>
    <row r="1359" spans="1:4" x14ac:dyDescent="0.2">
      <c r="A1359" s="55">
        <v>1298</v>
      </c>
      <c r="B1359" s="1232">
        <f>'Expenditures 15-22'!F204</f>
        <v>14528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208509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208509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208509</v>
      </c>
      <c r="C1388" s="14" t="s">
        <v>672</v>
      </c>
      <c r="D1388" s="14" t="str">
        <f t="shared" si="20"/>
        <v>Error?</v>
      </c>
    </row>
    <row r="1389" spans="1:4" x14ac:dyDescent="0.2">
      <c r="A1389" s="55">
        <v>1328</v>
      </c>
      <c r="B1389" s="1232">
        <f>'Expenditures 15-22'!K205</f>
        <v>60469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v>
      </c>
      <c r="D1407" s="14" t="str">
        <f t="shared" ref="D1407:D1470" si="21">IF(ISBLANK(B1407),"OK",IF(A1407-B1407=0,"OK","Error?"))</f>
        <v>Error?</v>
      </c>
    </row>
    <row r="1408" spans="1:4" x14ac:dyDescent="0.2">
      <c r="A1408" s="55">
        <v>1347</v>
      </c>
      <c r="B1408" s="1232">
        <f>'Expenditures 15-22'!D217</f>
        <v>958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23406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500</v>
      </c>
      <c r="D1412" s="14" t="str">
        <f t="shared" si="21"/>
        <v>Error?</v>
      </c>
    </row>
    <row r="1413" spans="1:4" x14ac:dyDescent="0.2">
      <c r="A1413" s="55">
        <v>1352</v>
      </c>
      <c r="B1413" s="1232">
        <f>'Expenditures 15-22'!D228</f>
        <v>468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968</v>
      </c>
      <c r="C1417" s="14" t="s">
        <v>672</v>
      </c>
      <c r="D1417" s="14" t="str">
        <f t="shared" si="21"/>
        <v>Error?</v>
      </c>
    </row>
    <row r="1418" spans="1:4" x14ac:dyDescent="0.2">
      <c r="A1418" s="55">
        <v>1357</v>
      </c>
      <c r="B1418" s="1232">
        <f>'Expenditures 15-22'!D234</f>
        <v>19</v>
      </c>
      <c r="D1418" s="14" t="str">
        <f t="shared" si="21"/>
        <v>Error?</v>
      </c>
    </row>
    <row r="1419" spans="1:4" x14ac:dyDescent="0.2">
      <c r="A1419" s="55">
        <v>1358</v>
      </c>
      <c r="B1419" s="1232">
        <f>'Expenditures 15-22'!D235</f>
        <v>540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559</v>
      </c>
      <c r="C1421" s="14" t="s">
        <v>672</v>
      </c>
      <c r="D1421" s="14" t="str">
        <f t="shared" si="21"/>
        <v>Error?</v>
      </c>
    </row>
    <row r="1422" spans="1:4" x14ac:dyDescent="0.2">
      <c r="A1422" s="55">
        <v>1361</v>
      </c>
      <c r="B1422" s="1232">
        <f>'Expenditures 15-22'!D239</f>
        <v>286</v>
      </c>
      <c r="D1422" s="14" t="str">
        <f t="shared" si="21"/>
        <v>Error?</v>
      </c>
    </row>
    <row r="1423" spans="1:4" x14ac:dyDescent="0.2">
      <c r="A1423" s="55">
        <v>1362</v>
      </c>
      <c r="B1423" s="1232">
        <f>'Expenditures 15-22'!D240</f>
        <v>1386</v>
      </c>
      <c r="D1423" s="14" t="str">
        <f t="shared" si="21"/>
        <v>Error?</v>
      </c>
    </row>
    <row r="1424" spans="1:4" x14ac:dyDescent="0.2">
      <c r="A1424" s="55">
        <v>1363</v>
      </c>
      <c r="B1424" s="1232">
        <f>'Expenditures 15-22'!D251</f>
        <v>1672</v>
      </c>
      <c r="C1424" s="14" t="s">
        <v>672</v>
      </c>
      <c r="D1424" s="14" t="str">
        <f t="shared" si="21"/>
        <v>Error?</v>
      </c>
    </row>
    <row r="1425" spans="1:4" x14ac:dyDescent="0.2">
      <c r="A1425" s="55">
        <v>1364</v>
      </c>
      <c r="B1425" s="1232">
        <f>'Expenditures 15-22'!D253</f>
        <v>8122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8122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11727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10234</v>
      </c>
      <c r="D1431" s="14" t="str">
        <f t="shared" si="21"/>
        <v>Error?</v>
      </c>
    </row>
    <row r="1432" spans="1:4" x14ac:dyDescent="0.2">
      <c r="A1432" s="55">
        <v>1371</v>
      </c>
      <c r="B1432" s="1232">
        <f>'Expenditures 15-22'!D261</f>
        <v>9814</v>
      </c>
      <c r="D1432" s="14" t="str">
        <f t="shared" si="21"/>
        <v>Error?</v>
      </c>
    </row>
    <row r="1433" spans="1:4" x14ac:dyDescent="0.2">
      <c r="A1433" s="55">
        <v>1372</v>
      </c>
      <c r="B1433" s="1232">
        <f>'Expenditures 15-22'!D262</f>
        <v>4766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36541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7</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7</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47869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71275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v>
      </c>
      <c r="C1471" s="14" t="s">
        <v>672</v>
      </c>
      <c r="D1471" s="14" t="str">
        <f t="shared" ref="D1471:D1534" si="22">IF(ISBLANK(B1471),"OK",IF(A1471-B1471=0,"OK","Error?"))</f>
        <v>Error?</v>
      </c>
    </row>
    <row r="1472" spans="1:4" x14ac:dyDescent="0.2">
      <c r="A1472" s="55">
        <v>1411</v>
      </c>
      <c r="B1472" s="1232">
        <f>'Expenditures 15-22'!K217</f>
        <v>958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23406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500</v>
      </c>
      <c r="C1476" s="14" t="s">
        <v>672</v>
      </c>
      <c r="D1476" s="14" t="str">
        <f t="shared" si="22"/>
        <v>Error?</v>
      </c>
    </row>
    <row r="1477" spans="1:4" x14ac:dyDescent="0.2">
      <c r="A1477" s="55">
        <v>1416</v>
      </c>
      <c r="B1477" s="1232">
        <f>'Expenditures 15-22'!K228</f>
        <v>468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968</v>
      </c>
      <c r="C1481" s="14" t="s">
        <v>672</v>
      </c>
      <c r="D1481" s="14" t="str">
        <f t="shared" si="22"/>
        <v>Error?</v>
      </c>
    </row>
    <row r="1482" spans="1:4" x14ac:dyDescent="0.2">
      <c r="A1482" s="55">
        <v>1421</v>
      </c>
      <c r="B1482" s="1232">
        <f>'Expenditures 15-22'!K234</f>
        <v>19</v>
      </c>
      <c r="C1482" s="14" t="s">
        <v>672</v>
      </c>
      <c r="D1482" s="14" t="str">
        <f t="shared" si="22"/>
        <v>Error?</v>
      </c>
    </row>
    <row r="1483" spans="1:4" x14ac:dyDescent="0.2">
      <c r="A1483" s="55">
        <v>1422</v>
      </c>
      <c r="B1483" s="1232">
        <f>'Expenditures 15-22'!K235</f>
        <v>540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559</v>
      </c>
      <c r="C1485" s="14" t="s">
        <v>672</v>
      </c>
      <c r="D1485" s="14" t="str">
        <f t="shared" si="22"/>
        <v>Error?</v>
      </c>
    </row>
    <row r="1486" spans="1:4" x14ac:dyDescent="0.2">
      <c r="A1486" s="55">
        <v>1425</v>
      </c>
      <c r="B1486" s="1232">
        <f>'Expenditures 15-22'!K239</f>
        <v>286</v>
      </c>
      <c r="C1486" s="14" t="s">
        <v>672</v>
      </c>
      <c r="D1486" s="14" t="str">
        <f t="shared" si="22"/>
        <v>Error?</v>
      </c>
    </row>
    <row r="1487" spans="1:4" x14ac:dyDescent="0.2">
      <c r="A1487" s="55">
        <v>1426</v>
      </c>
      <c r="B1487" s="1232">
        <f>'Expenditures 15-22'!K240</f>
        <v>1386</v>
      </c>
      <c r="C1487" s="14" t="s">
        <v>672</v>
      </c>
      <c r="D1487" s="14" t="str">
        <f t="shared" si="22"/>
        <v>Error?</v>
      </c>
    </row>
    <row r="1488" spans="1:4" x14ac:dyDescent="0.2">
      <c r="A1488" s="55">
        <v>1427</v>
      </c>
      <c r="B1488" s="1232">
        <f>'Expenditures 15-22'!K251</f>
        <v>1672</v>
      </c>
      <c r="C1488" s="14" t="s">
        <v>672</v>
      </c>
      <c r="D1488" s="14" t="str">
        <f t="shared" si="22"/>
        <v>Error?</v>
      </c>
    </row>
    <row r="1489" spans="1:4" x14ac:dyDescent="0.2">
      <c r="A1489" s="55">
        <v>1428</v>
      </c>
      <c r="B1489" s="1232">
        <f>'Expenditures 15-22'!K253</f>
        <v>8122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8122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11727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10234</v>
      </c>
      <c r="C1495" s="14" t="s">
        <v>672</v>
      </c>
      <c r="D1495" s="14" t="str">
        <f t="shared" si="22"/>
        <v>Error?</v>
      </c>
    </row>
    <row r="1496" spans="1:4" x14ac:dyDescent="0.2">
      <c r="A1496" s="55">
        <v>1435</v>
      </c>
      <c r="B1496" s="1232">
        <f>'Expenditures 15-22'!K261</f>
        <v>9814</v>
      </c>
      <c r="C1496" s="14" t="s">
        <v>672</v>
      </c>
      <c r="D1496" s="14" t="str">
        <f t="shared" si="22"/>
        <v>Error?</v>
      </c>
    </row>
    <row r="1497" spans="1:4" x14ac:dyDescent="0.2">
      <c r="A1497" s="55">
        <v>1436</v>
      </c>
      <c r="B1497" s="1232">
        <f>'Expenditures 15-22'!K262</f>
        <v>4766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36541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7</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7</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47869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71275</v>
      </c>
      <c r="C1517" s="14" t="s">
        <v>672</v>
      </c>
      <c r="D1517" s="14" t="str">
        <f t="shared" si="22"/>
        <v>Error?</v>
      </c>
    </row>
    <row r="1518" spans="1:4" x14ac:dyDescent="0.2">
      <c r="A1518" s="55">
        <v>1457</v>
      </c>
      <c r="B1518" s="1232">
        <f>'Expenditures 15-22'!K289</f>
        <v>7355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894344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1031929</v>
      </c>
      <c r="C1630" s="14" t="s">
        <v>672</v>
      </c>
      <c r="D1630" s="14" t="str">
        <f t="shared" si="24"/>
        <v>Error?</v>
      </c>
    </row>
    <row r="1631" spans="1:4" x14ac:dyDescent="0.2">
      <c r="A1631" s="55">
        <v>1570</v>
      </c>
      <c r="B1631" s="1232">
        <f>'Acct Summary 7-8'!D79</f>
        <v>434354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434456</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556295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616764</v>
      </c>
      <c r="C1672" s="14" t="s">
        <v>672</v>
      </c>
      <c r="D1672" s="14" t="str">
        <f t="shared" si="25"/>
        <v>Error?</v>
      </c>
    </row>
    <row r="1673" spans="1:4" x14ac:dyDescent="0.2">
      <c r="A1673" s="55">
        <v>1612</v>
      </c>
      <c r="B1673" s="1232">
        <f>'Acct Summary 7-8'!G79</f>
        <v>46614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53969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1183059</v>
      </c>
      <c r="C1744" s="14" t="s">
        <v>672</v>
      </c>
      <c r="D1744" s="14" t="str">
        <f t="shared" si="26"/>
        <v>Error?</v>
      </c>
    </row>
    <row r="1745" spans="1:5" x14ac:dyDescent="0.2">
      <c r="A1745" s="55">
        <v>1684</v>
      </c>
      <c r="B1745" s="1232">
        <f>'Tax Sched 24'!B5</f>
        <v>219066</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192768</v>
      </c>
      <c r="C1747" s="14" t="s">
        <v>672</v>
      </c>
      <c r="D1747" s="14" t="str">
        <f t="shared" si="26"/>
        <v>Error?</v>
      </c>
    </row>
    <row r="1748" spans="1:5" x14ac:dyDescent="0.2">
      <c r="A1748" s="55">
        <v>1687</v>
      </c>
      <c r="B1748" s="1232">
        <f>'Tax Sched 24'!B8</f>
        <v>39430</v>
      </c>
      <c r="C1748" s="14" t="s">
        <v>672</v>
      </c>
      <c r="D1748" s="14" t="str">
        <f t="shared" si="26"/>
        <v>Error?</v>
      </c>
    </row>
    <row r="1749" spans="1:5" x14ac:dyDescent="0.2">
      <c r="A1749" s="55">
        <v>1688</v>
      </c>
      <c r="B1749" s="1232">
        <f>'Tax Sched 24'!B10</f>
        <v>14903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30671</v>
      </c>
      <c r="C1753" s="14" t="s">
        <v>672</v>
      </c>
      <c r="D1753" s="14" t="str">
        <f t="shared" si="26"/>
        <v>Error?</v>
      </c>
    </row>
    <row r="1754" spans="1:5" x14ac:dyDescent="0.2">
      <c r="A1754" s="55">
        <v>1693</v>
      </c>
      <c r="B1754" s="1232">
        <f>'Tax Sched 24'!B14</f>
        <v>87615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1820561</v>
      </c>
      <c r="C1759" s="14" t="s">
        <v>672</v>
      </c>
      <c r="D1759" s="14" t="str">
        <f t="shared" si="26"/>
        <v>Error?</v>
      </c>
    </row>
    <row r="1760" spans="1:5" x14ac:dyDescent="0.2">
      <c r="A1760" s="55">
        <v>1699</v>
      </c>
      <c r="B1760" s="1232">
        <f>'Tax Sched 24'!D4</f>
        <v>1183059</v>
      </c>
      <c r="C1760" s="14" t="s">
        <v>672</v>
      </c>
      <c r="D1760" s="14" t="str">
        <f t="shared" si="26"/>
        <v>Error?</v>
      </c>
    </row>
    <row r="1761" spans="1:5" x14ac:dyDescent="0.2">
      <c r="A1761" s="55">
        <v>1700</v>
      </c>
      <c r="B1761" s="1232">
        <f>'Tax Sched 24'!D5</f>
        <v>219066</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192768</v>
      </c>
      <c r="C1763" s="14" t="s">
        <v>672</v>
      </c>
      <c r="D1763" s="14" t="str">
        <f t="shared" si="26"/>
        <v>Error?</v>
      </c>
    </row>
    <row r="1764" spans="1:5" x14ac:dyDescent="0.2">
      <c r="A1764" s="55">
        <v>1703</v>
      </c>
      <c r="B1764" s="1232">
        <f>'Tax Sched 24'!D8</f>
        <v>39430</v>
      </c>
      <c r="C1764" s="14" t="s">
        <v>672</v>
      </c>
      <c r="D1764" s="14" t="str">
        <f t="shared" si="26"/>
        <v>Error?</v>
      </c>
    </row>
    <row r="1765" spans="1:5" x14ac:dyDescent="0.2">
      <c r="A1765" s="55">
        <v>1704</v>
      </c>
      <c r="B1765" s="1232">
        <f>'Tax Sched 24'!D10</f>
        <v>14903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30671</v>
      </c>
      <c r="C1769" s="14" t="s">
        <v>672</v>
      </c>
      <c r="D1769" s="14" t="str">
        <f t="shared" si="26"/>
        <v>Error?</v>
      </c>
    </row>
    <row r="1770" spans="1:5" x14ac:dyDescent="0.2">
      <c r="A1770" s="55">
        <v>1709</v>
      </c>
      <c r="B1770" s="1232">
        <f>'Tax Sched 24'!D14</f>
        <v>87615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1820561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1278760</v>
      </c>
      <c r="C1792" s="14" t="s">
        <v>672</v>
      </c>
      <c r="D1792" s="14" t="str">
        <f t="shared" si="27"/>
        <v>Error?</v>
      </c>
    </row>
    <row r="1793" spans="1:4" x14ac:dyDescent="0.2">
      <c r="A1793" s="55">
        <v>1732</v>
      </c>
      <c r="B1793" s="1232">
        <f>'Tax Sched 24'!F5</f>
        <v>221673</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161978</v>
      </c>
      <c r="C1795" s="14" t="s">
        <v>672</v>
      </c>
      <c r="D1795" s="14" t="str">
        <f t="shared" si="27"/>
        <v>Error?</v>
      </c>
    </row>
    <row r="1796" spans="1:4" x14ac:dyDescent="0.2">
      <c r="A1796" s="55">
        <v>1735</v>
      </c>
      <c r="B1796" s="1232">
        <f>'Tax Sched 24'!F8</f>
        <v>34095</v>
      </c>
      <c r="C1796" s="14" t="s">
        <v>672</v>
      </c>
      <c r="D1796" s="14" t="str">
        <f t="shared" si="27"/>
        <v>Error?</v>
      </c>
    </row>
    <row r="1797" spans="1:4" x14ac:dyDescent="0.2">
      <c r="A1797" s="55">
        <v>1736</v>
      </c>
      <c r="B1797" s="1232">
        <f>'Tax Sched 24'!F10</f>
        <v>13630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30697</v>
      </c>
      <c r="C1801" s="14" t="s">
        <v>672</v>
      </c>
      <c r="D1801" s="14" t="str">
        <f t="shared" si="27"/>
        <v>Error?</v>
      </c>
    </row>
    <row r="1802" spans="1:4" x14ac:dyDescent="0.2">
      <c r="A1802" s="55">
        <v>1741</v>
      </c>
      <c r="B1802" s="1232">
        <f>'Tax Sched 24'!F14</f>
        <v>51161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1278760</v>
      </c>
      <c r="D1808" s="14" t="str">
        <f t="shared" si="27"/>
        <v>Error?</v>
      </c>
    </row>
    <row r="1809" spans="1:4" x14ac:dyDescent="0.2">
      <c r="A1809" s="55">
        <v>1748</v>
      </c>
      <c r="B1809" s="1232">
        <f>'Tax Sched 24'!E5</f>
        <v>221673</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161978</v>
      </c>
      <c r="D1811" s="14" t="str">
        <f t="shared" si="27"/>
        <v>Error?</v>
      </c>
    </row>
    <row r="1812" spans="1:4" x14ac:dyDescent="0.2">
      <c r="A1812" s="55">
        <v>1751</v>
      </c>
      <c r="B1812" s="1232">
        <f>'Tax Sched 24'!E8</f>
        <v>34095</v>
      </c>
      <c r="D1812" s="14" t="str">
        <f t="shared" si="27"/>
        <v>Error?</v>
      </c>
    </row>
    <row r="1813" spans="1:4" x14ac:dyDescent="0.2">
      <c r="A1813" s="55">
        <v>1752</v>
      </c>
      <c r="B1813" s="1232">
        <f>'Tax Sched 24'!E10</f>
        <v>13630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30697</v>
      </c>
      <c r="D1817" s="14" t="str">
        <f t="shared" si="27"/>
        <v>Error?</v>
      </c>
    </row>
    <row r="1818" spans="1:4" x14ac:dyDescent="0.2">
      <c r="A1818" s="55">
        <v>1757</v>
      </c>
      <c r="B1818" s="1232">
        <f>'Tax Sched 24'!E14</f>
        <v>51161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1838869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87615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87615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87615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7500</v>
      </c>
      <c r="D2008" s="14" t="str">
        <f t="shared" si="30"/>
        <v>Error?</v>
      </c>
    </row>
    <row r="2009" spans="1:4" x14ac:dyDescent="0.2">
      <c r="A2009" s="55">
        <v>1948</v>
      </c>
      <c r="B2009" s="1232">
        <f>'Cap Outlay Deprec 27'!C8</f>
        <v>2375167</v>
      </c>
      <c r="D2009" s="14" t="str">
        <f t="shared" si="30"/>
        <v>Error?</v>
      </c>
    </row>
    <row r="2010" spans="1:4" x14ac:dyDescent="0.2">
      <c r="A2010" s="55">
        <v>1949</v>
      </c>
      <c r="B2010" s="1232">
        <f>'Cap Outlay Deprec 27'!C10</f>
        <v>41861</v>
      </c>
      <c r="D2010" s="14" t="str">
        <f t="shared" si="30"/>
        <v>Error?</v>
      </c>
    </row>
    <row r="2011" spans="1:4" x14ac:dyDescent="0.2">
      <c r="A2011" s="55">
        <v>1950</v>
      </c>
      <c r="B2011" s="1232">
        <f>'Cap Outlay Deprec 27'!C12</f>
        <v>234618</v>
      </c>
      <c r="D2011" s="14" t="str">
        <f t="shared" si="30"/>
        <v>Error?</v>
      </c>
    </row>
    <row r="2012" spans="1:4" x14ac:dyDescent="0.2">
      <c r="A2012" s="55">
        <v>1951</v>
      </c>
      <c r="B2012" s="1232">
        <f>'Cap Outlay Deprec 27'!C13</f>
        <v>123080</v>
      </c>
      <c r="D2012" s="14" t="str">
        <f t="shared" si="30"/>
        <v>Error?</v>
      </c>
    </row>
    <row r="2013" spans="1:4" x14ac:dyDescent="0.2">
      <c r="A2013" s="55">
        <v>1952</v>
      </c>
      <c r="B2013" s="1232">
        <f>'Cap Outlay Deprec 27'!C16</f>
        <v>2782226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118890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15141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134031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27333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27333</v>
      </c>
      <c r="C2025" s="14" t="s">
        <v>672</v>
      </c>
      <c r="D2025" s="14" t="str">
        <f t="shared" si="30"/>
        <v>Error?</v>
      </c>
    </row>
    <row r="2026" spans="1:4" x14ac:dyDescent="0.2">
      <c r="A2026" s="55">
        <v>1965</v>
      </c>
      <c r="B2026" s="1232">
        <f>'Cap Outlay Deprec 27'!F5</f>
        <v>7500</v>
      </c>
      <c r="C2026" s="14" t="s">
        <v>672</v>
      </c>
      <c r="D2026" s="14" t="str">
        <f t="shared" si="30"/>
        <v>Error?</v>
      </c>
    </row>
    <row r="2027" spans="1:4" x14ac:dyDescent="0.2">
      <c r="A2027" s="55">
        <v>1966</v>
      </c>
      <c r="B2027" s="1232">
        <f>'Cap Outlay Deprec 27'!F8</f>
        <v>2494057</v>
      </c>
      <c r="C2027" s="14" t="s">
        <v>672</v>
      </c>
      <c r="D2027" s="14" t="str">
        <f t="shared" si="30"/>
        <v>Error?</v>
      </c>
    </row>
    <row r="2028" spans="1:4" x14ac:dyDescent="0.2">
      <c r="A2028" s="55">
        <v>1967</v>
      </c>
      <c r="B2028" s="1232">
        <f>'Cap Outlay Deprec 27'!F10</f>
        <v>41861</v>
      </c>
      <c r="C2028" s="14" t="s">
        <v>672</v>
      </c>
      <c r="D2028" s="14" t="str">
        <f t="shared" si="30"/>
        <v>Error?</v>
      </c>
    </row>
    <row r="2029" spans="1:4" x14ac:dyDescent="0.2">
      <c r="A2029" s="55">
        <v>1968</v>
      </c>
      <c r="B2029" s="1232">
        <f>'Cap Outlay Deprec 27'!F12</f>
        <v>222426</v>
      </c>
      <c r="C2029" s="14" t="s">
        <v>672</v>
      </c>
      <c r="D2029" s="14" t="str">
        <f t="shared" si="30"/>
        <v>Error?</v>
      </c>
    </row>
    <row r="2030" spans="1:4" x14ac:dyDescent="0.2">
      <c r="A2030" s="55">
        <v>1969</v>
      </c>
      <c r="B2030" s="1232">
        <f>'Cap Outlay Deprec 27'!F13</f>
        <v>123080</v>
      </c>
      <c r="C2030" s="14" t="s">
        <v>672</v>
      </c>
      <c r="D2030" s="14" t="str">
        <f t="shared" si="30"/>
        <v>Error?</v>
      </c>
    </row>
    <row r="2031" spans="1:4" x14ac:dyDescent="0.2">
      <c r="A2031" s="55">
        <v>1970</v>
      </c>
      <c r="B2031" s="1232">
        <f>'Cap Outlay Deprec 27'!F16</f>
        <v>2888924</v>
      </c>
      <c r="C2031" s="14" t="s">
        <v>672</v>
      </c>
      <c r="D2031" s="14" t="str">
        <f t="shared" si="30"/>
        <v>Error?</v>
      </c>
    </row>
    <row r="2032" spans="1:4" x14ac:dyDescent="0.2">
      <c r="A2032" s="83">
        <v>1971</v>
      </c>
      <c r="D2032" s="14" t="str">
        <f t="shared" si="30"/>
        <v>OK</v>
      </c>
    </row>
    <row r="2033" spans="1:4" x14ac:dyDescent="0.2">
      <c r="A2033" s="55">
        <v>1972</v>
      </c>
      <c r="B2033" s="1232">
        <f>'Cap Outlay Deprec 27'!H8</f>
        <v>1550265</v>
      </c>
      <c r="D2033" s="14" t="str">
        <f t="shared" si="30"/>
        <v>Error?</v>
      </c>
    </row>
    <row r="2034" spans="1:4" x14ac:dyDescent="0.2">
      <c r="A2034" s="55">
        <v>1973</v>
      </c>
      <c r="B2034" s="1232">
        <f>'Cap Outlay Deprec 27'!H10</f>
        <v>19405</v>
      </c>
      <c r="D2034" s="14" t="str">
        <f t="shared" si="30"/>
        <v>Error?</v>
      </c>
    </row>
    <row r="2035" spans="1:4" x14ac:dyDescent="0.2">
      <c r="A2035" s="55">
        <v>1974</v>
      </c>
      <c r="B2035" s="1232">
        <f>'Cap Outlay Deprec 27'!H12</f>
        <v>130819</v>
      </c>
      <c r="D2035" s="14" t="str">
        <f t="shared" si="30"/>
        <v>Error?</v>
      </c>
    </row>
    <row r="2036" spans="1:4" x14ac:dyDescent="0.2">
      <c r="A2036" s="55">
        <v>1975</v>
      </c>
      <c r="B2036" s="1232">
        <f>'Cap Outlay Deprec 27'!H13</f>
        <v>114721</v>
      </c>
      <c r="D2036" s="14" t="str">
        <f t="shared" si="30"/>
        <v>Error?</v>
      </c>
    </row>
    <row r="2037" spans="1:4" x14ac:dyDescent="0.2">
      <c r="A2037" s="55">
        <v>1976</v>
      </c>
      <c r="B2037" s="1232">
        <f>'Cap Outlay Deprec 27'!H16</f>
        <v>1815210</v>
      </c>
      <c r="C2037" s="14" t="s">
        <v>672</v>
      </c>
      <c r="D2037" s="14" t="str">
        <f t="shared" si="30"/>
        <v>Error?</v>
      </c>
    </row>
    <row r="2038" spans="1:4" x14ac:dyDescent="0.2">
      <c r="A2038" s="83">
        <v>1977</v>
      </c>
      <c r="D2038" s="14" t="str">
        <f t="shared" si="30"/>
        <v>OK</v>
      </c>
    </row>
    <row r="2039" spans="1:4" x14ac:dyDescent="0.2">
      <c r="A2039" s="55">
        <v>1978</v>
      </c>
      <c r="B2039" s="1232">
        <f>'Cap Outlay Deprec 27'!I8</f>
        <v>49926</v>
      </c>
      <c r="D2039" s="14" t="str">
        <f t="shared" si="30"/>
        <v>Error?</v>
      </c>
    </row>
    <row r="2040" spans="1:4" x14ac:dyDescent="0.2">
      <c r="A2040" s="55">
        <v>1979</v>
      </c>
      <c r="B2040" s="1232">
        <f>'Cap Outlay Deprec 27'!I10</f>
        <v>2093</v>
      </c>
      <c r="D2040" s="14" t="str">
        <f t="shared" si="30"/>
        <v>Error?</v>
      </c>
    </row>
    <row r="2041" spans="1:4" x14ac:dyDescent="0.2">
      <c r="A2041" s="55">
        <v>1980</v>
      </c>
      <c r="B2041" s="1232">
        <f>'Cap Outlay Deprec 27'!I12</f>
        <v>20873</v>
      </c>
      <c r="D2041" s="14" t="str">
        <f t="shared" si="30"/>
        <v>Error?</v>
      </c>
    </row>
    <row r="2042" spans="1:4" x14ac:dyDescent="0.2">
      <c r="A2042" s="55">
        <v>1981</v>
      </c>
      <c r="B2042" s="1232">
        <f>'Cap Outlay Deprec 27'!I13</f>
        <v>8359</v>
      </c>
      <c r="D2042" s="14" t="str">
        <f t="shared" si="30"/>
        <v>Error?</v>
      </c>
    </row>
    <row r="2043" spans="1:4" x14ac:dyDescent="0.2">
      <c r="A2043" s="55">
        <v>1982</v>
      </c>
      <c r="B2043" s="1232">
        <f>'Cap Outlay Deprec 27'!I16</f>
        <v>81251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27333</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27333</v>
      </c>
      <c r="C2049" s="14" t="s">
        <v>672</v>
      </c>
      <c r="D2049" s="14" t="str">
        <f t="shared" si="31"/>
        <v>Error?</v>
      </c>
    </row>
    <row r="2050" spans="1:4" x14ac:dyDescent="0.2">
      <c r="A2050" s="83">
        <v>1989</v>
      </c>
      <c r="D2050" s="14" t="str">
        <f t="shared" si="31"/>
        <v>OK</v>
      </c>
    </row>
    <row r="2051" spans="1:4" x14ac:dyDescent="0.2">
      <c r="A2051" s="55">
        <v>1990</v>
      </c>
      <c r="B2051" s="1232">
        <f>'Cap Outlay Deprec 27'!K8</f>
        <v>1600191</v>
      </c>
      <c r="C2051" s="14" t="s">
        <v>672</v>
      </c>
      <c r="D2051" s="14" t="str">
        <f t="shared" si="31"/>
        <v>Error?</v>
      </c>
    </row>
    <row r="2052" spans="1:4" x14ac:dyDescent="0.2">
      <c r="A2052" s="55">
        <v>1991</v>
      </c>
      <c r="B2052" s="1232">
        <f>'Cap Outlay Deprec 27'!K10</f>
        <v>21498</v>
      </c>
      <c r="C2052" s="14" t="s">
        <v>672</v>
      </c>
      <c r="D2052" s="14" t="str">
        <f t="shared" si="31"/>
        <v>Error?</v>
      </c>
    </row>
    <row r="2053" spans="1:4" x14ac:dyDescent="0.2">
      <c r="A2053" s="55">
        <v>1992</v>
      </c>
      <c r="B2053" s="1232">
        <f>'Cap Outlay Deprec 27'!K12</f>
        <v>124359</v>
      </c>
      <c r="C2053" s="14" t="s">
        <v>672</v>
      </c>
      <c r="D2053" s="14" t="str">
        <f t="shared" si="31"/>
        <v>Error?</v>
      </c>
    </row>
    <row r="2054" spans="1:4" x14ac:dyDescent="0.2">
      <c r="A2054" s="55">
        <v>1993</v>
      </c>
      <c r="B2054" s="1232">
        <f>'Cap Outlay Deprec 27'!K13</f>
        <v>123080</v>
      </c>
      <c r="C2054" s="14" t="s">
        <v>672</v>
      </c>
      <c r="D2054" s="14" t="str">
        <f t="shared" si="31"/>
        <v>Error?</v>
      </c>
    </row>
    <row r="2055" spans="1:4" x14ac:dyDescent="0.2">
      <c r="A2055" s="55">
        <v>1994</v>
      </c>
      <c r="B2055" s="1232">
        <f>'Cap Outlay Deprec 27'!K16</f>
        <v>1869128</v>
      </c>
      <c r="C2055" s="14" t="s">
        <v>672</v>
      </c>
      <c r="D2055" s="14" t="str">
        <f t="shared" si="31"/>
        <v>Error?</v>
      </c>
    </row>
    <row r="2056" spans="1:4" x14ac:dyDescent="0.2">
      <c r="A2056" s="55">
        <v>1995</v>
      </c>
      <c r="B2056" s="1232">
        <f>'Cap Outlay Deprec 27'!L5</f>
        <v>7500</v>
      </c>
      <c r="C2056" s="14" t="s">
        <v>672</v>
      </c>
      <c r="D2056" s="14" t="str">
        <f t="shared" si="31"/>
        <v>Error?</v>
      </c>
    </row>
    <row r="2057" spans="1:4" x14ac:dyDescent="0.2">
      <c r="A2057" s="55">
        <v>1996</v>
      </c>
      <c r="B2057" s="1232">
        <f>'Cap Outlay Deprec 27'!L8</f>
        <v>893866</v>
      </c>
      <c r="C2057" s="14" t="s">
        <v>672</v>
      </c>
      <c r="D2057" s="14" t="str">
        <f t="shared" si="31"/>
        <v>Error?</v>
      </c>
    </row>
    <row r="2058" spans="1:4" x14ac:dyDescent="0.2">
      <c r="A2058" s="55">
        <v>1997</v>
      </c>
      <c r="B2058" s="1232">
        <f>'Cap Outlay Deprec 27'!L10</f>
        <v>20363</v>
      </c>
      <c r="C2058" s="14" t="s">
        <v>672</v>
      </c>
      <c r="D2058" s="14" t="str">
        <f t="shared" si="31"/>
        <v>Error?</v>
      </c>
    </row>
    <row r="2059" spans="1:4" x14ac:dyDescent="0.2">
      <c r="A2059" s="55">
        <v>1998</v>
      </c>
      <c r="B2059" s="1232">
        <f>'Cap Outlay Deprec 27'!L12</f>
        <v>98067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1019796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264902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1439921</v>
      </c>
      <c r="C2551" s="14" t="s">
        <v>672</v>
      </c>
      <c r="D2551" s="14" t="str">
        <f t="shared" si="38"/>
        <v>Error?</v>
      </c>
    </row>
    <row r="2552" spans="1:4" x14ac:dyDescent="0.2">
      <c r="A2552" s="83">
        <v>2491</v>
      </c>
      <c r="D2552" s="14" t="str">
        <f t="shared" si="38"/>
        <v>OK</v>
      </c>
    </row>
    <row r="2553" spans="1:4" x14ac:dyDescent="0.2">
      <c r="A2553" s="55">
        <v>2492</v>
      </c>
      <c r="B2553" s="1232">
        <f>'Acct Summary 7-8'!C6</f>
        <v>553017</v>
      </c>
      <c r="C2553" s="14" t="s">
        <v>672</v>
      </c>
      <c r="D2553" s="14" t="str">
        <f t="shared" si="38"/>
        <v>Error?</v>
      </c>
    </row>
    <row r="2554" spans="1:4" x14ac:dyDescent="0.2">
      <c r="A2554" s="55">
        <v>2493</v>
      </c>
      <c r="B2554" s="1232">
        <f>'Acct Summary 7-8'!C7</f>
        <v>107424</v>
      </c>
      <c r="C2554" s="14" t="s">
        <v>672</v>
      </c>
      <c r="D2554" s="14" t="str">
        <f t="shared" si="38"/>
        <v>Error?</v>
      </c>
    </row>
    <row r="2555" spans="1:4" x14ac:dyDescent="0.2">
      <c r="A2555" s="55">
        <v>2494</v>
      </c>
      <c r="B2555" s="1232">
        <f>'Acct Summary 7-8'!C8</f>
        <v>2184512</v>
      </c>
      <c r="C2555" s="14" t="s">
        <v>672</v>
      </c>
      <c r="D2555" s="14" t="str">
        <f t="shared" si="38"/>
        <v>Error?</v>
      </c>
    </row>
    <row r="2556" spans="1:4" x14ac:dyDescent="0.2">
      <c r="A2556" s="55">
        <v>2495</v>
      </c>
      <c r="B2556" s="1232">
        <f>'Acct Summary 7-8'!C12</f>
        <v>1218673</v>
      </c>
      <c r="C2556" s="14" t="s">
        <v>672</v>
      </c>
      <c r="D2556" s="14" t="str">
        <f t="shared" si="38"/>
        <v>Error?</v>
      </c>
    </row>
    <row r="2557" spans="1:4" x14ac:dyDescent="0.2">
      <c r="A2557" s="55">
        <v>2496</v>
      </c>
      <c r="B2557" s="1232">
        <f>'Acct Summary 7-8'!C13</f>
        <v>563232</v>
      </c>
      <c r="C2557" s="14" t="s">
        <v>672</v>
      </c>
      <c r="D2557" s="14" t="str">
        <f t="shared" si="38"/>
        <v>Error?</v>
      </c>
    </row>
    <row r="2558" spans="1:4" x14ac:dyDescent="0.2">
      <c r="A2558" s="55">
        <v>2497</v>
      </c>
      <c r="B2558" s="1232">
        <f>'Acct Summary 7-8'!C14</f>
        <v>120</v>
      </c>
      <c r="C2558" s="14" t="s">
        <v>672</v>
      </c>
      <c r="D2558" s="14" t="str">
        <f t="shared" si="38"/>
        <v>Error?</v>
      </c>
    </row>
    <row r="2559" spans="1:4" x14ac:dyDescent="0.2">
      <c r="A2559" s="55">
        <v>2498</v>
      </c>
      <c r="B2559" s="1232">
        <f>'Acct Summary 7-8'!C15</f>
        <v>264902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2046927</v>
      </c>
      <c r="C2561" s="14" t="s">
        <v>672</v>
      </c>
      <c r="D2561" s="14" t="str">
        <f t="shared" si="39"/>
        <v>Error?</v>
      </c>
    </row>
    <row r="2562" spans="1:4" x14ac:dyDescent="0.2">
      <c r="A2562" s="55">
        <v>2501</v>
      </c>
      <c r="B2562" s="1232">
        <f>'Acct Summary 7-8'!C20</f>
        <v>137585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241109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22769</v>
      </c>
      <c r="C2567" s="14" t="s">
        <v>672</v>
      </c>
      <c r="D2567" s="14" t="str">
        <f t="shared" si="39"/>
        <v>Error?</v>
      </c>
    </row>
    <row r="2568" spans="1:4" x14ac:dyDescent="0.2">
      <c r="A2568" s="55">
        <v>2507</v>
      </c>
      <c r="B2568" s="1232">
        <f>'Acct Summary 7-8'!D8</f>
        <v>263878</v>
      </c>
      <c r="C2568" s="14" t="s">
        <v>672</v>
      </c>
      <c r="D2568" s="14" t="str">
        <f t="shared" si="39"/>
        <v>Error?</v>
      </c>
    </row>
    <row r="2569" spans="1:4" x14ac:dyDescent="0.2">
      <c r="A2569" s="55">
        <v>2508</v>
      </c>
      <c r="B2569" s="1232">
        <f>'Acct Summary 7-8'!D13</f>
        <v>263811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263811</v>
      </c>
      <c r="C2573" s="14" t="s">
        <v>672</v>
      </c>
      <c r="D2573" s="14" t="str">
        <f t="shared" si="39"/>
        <v>Error?</v>
      </c>
    </row>
    <row r="2574" spans="1:4" x14ac:dyDescent="0.2">
      <c r="A2574" s="55">
        <v>2513</v>
      </c>
      <c r="B2574" s="1232">
        <f>'Acct Summary 7-8'!D20</f>
        <v>67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193100</v>
      </c>
      <c r="C2591" s="14" t="s">
        <v>672</v>
      </c>
      <c r="D2591" s="14" t="str">
        <f t="shared" si="39"/>
        <v>Error?</v>
      </c>
    </row>
    <row r="2592" spans="1:4" x14ac:dyDescent="0.2">
      <c r="A2592" s="83">
        <v>2531</v>
      </c>
      <c r="D2592" s="14" t="str">
        <f t="shared" si="39"/>
        <v>OK</v>
      </c>
    </row>
    <row r="2593" spans="1:4" x14ac:dyDescent="0.2">
      <c r="A2593" s="55">
        <v>2532</v>
      </c>
      <c r="B2593" s="1232">
        <f>'Acct Summary 7-8'!F6</f>
        <v>75878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268978</v>
      </c>
      <c r="C2595" s="14" t="s">
        <v>672</v>
      </c>
      <c r="D2595" s="14" t="str">
        <f t="shared" si="39"/>
        <v>Error?</v>
      </c>
    </row>
    <row r="2596" spans="1:4" x14ac:dyDescent="0.2">
      <c r="A2596" s="55">
        <v>2535</v>
      </c>
      <c r="B2596" s="1232">
        <f>'Acct Summary 7-8'!F13</f>
        <v>208509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208509</v>
      </c>
      <c r="C2600" s="14" t="s">
        <v>672</v>
      </c>
      <c r="D2600" s="14" t="str">
        <f t="shared" si="39"/>
        <v>Error?</v>
      </c>
    </row>
    <row r="2601" spans="1:4" x14ac:dyDescent="0.2">
      <c r="A2601" s="55">
        <v>2540</v>
      </c>
      <c r="B2601" s="1232">
        <f>'Acct Summary 7-8'!F20</f>
        <v>60469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78630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78630</v>
      </c>
      <c r="C2606" s="14" t="s">
        <v>672</v>
      </c>
      <c r="D2606" s="14" t="str">
        <f t="shared" si="39"/>
        <v>Error?</v>
      </c>
    </row>
    <row r="2607" spans="1:4" x14ac:dyDescent="0.2">
      <c r="A2607" s="55">
        <v>2546</v>
      </c>
      <c r="B2607" s="1232">
        <f>'Acct Summary 7-8'!G12</f>
        <v>23406</v>
      </c>
      <c r="C2607" s="14" t="s">
        <v>672</v>
      </c>
      <c r="D2607" s="14" t="str">
        <f t="shared" si="39"/>
        <v>Error?</v>
      </c>
    </row>
    <row r="2608" spans="1:4" x14ac:dyDescent="0.2">
      <c r="A2608" s="55">
        <v>2547</v>
      </c>
      <c r="B2608" s="1232">
        <f>'Acct Summary 7-8'!G13</f>
        <v>47869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71275</v>
      </c>
      <c r="C2612" s="14" t="s">
        <v>672</v>
      </c>
      <c r="D2612" s="14" t="str">
        <f t="shared" si="39"/>
        <v>Error?</v>
      </c>
    </row>
    <row r="2613" spans="1:4" x14ac:dyDescent="0.2">
      <c r="A2613" s="55">
        <v>2552</v>
      </c>
      <c r="B2613" s="1232">
        <f>'Acct Summary 7-8'!G20</f>
        <v>7355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264902</v>
      </c>
      <c r="C2789" s="14" t="s">
        <v>672</v>
      </c>
      <c r="D2789" s="14" t="str">
        <f t="shared" si="42"/>
        <v>Error?</v>
      </c>
    </row>
    <row r="2790" spans="1:4" x14ac:dyDescent="0.2">
      <c r="A2790" s="55">
        <v>2729</v>
      </c>
      <c r="B2790" s="1232">
        <f>'Expenditures 15-22'!E102</f>
        <v>264902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132018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36643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132018</v>
      </c>
      <c r="D2912" s="14" t="str">
        <f t="shared" si="44"/>
        <v>Error?</v>
      </c>
    </row>
    <row r="2913" spans="1:4" x14ac:dyDescent="0.2">
      <c r="A2913" s="55">
        <v>2852</v>
      </c>
      <c r="B2913" s="1232">
        <f>'Assets-Liab 5-6'!I41</f>
        <v>132018</v>
      </c>
      <c r="C2913" s="14" t="s">
        <v>672</v>
      </c>
      <c r="D2913" s="14" t="str">
        <f t="shared" si="44"/>
        <v>Error?</v>
      </c>
    </row>
    <row r="2914" spans="1:4" x14ac:dyDescent="0.2">
      <c r="A2914" s="55">
        <v>2853</v>
      </c>
      <c r="B2914" s="1232">
        <f>'Assets-Liab 5-6'!L33</f>
        <v>36643</v>
      </c>
      <c r="D2914" s="14" t="str">
        <f t="shared" si="44"/>
        <v>Error?</v>
      </c>
    </row>
    <row r="2915" spans="1:4" x14ac:dyDescent="0.2">
      <c r="A2915" s="83">
        <v>2854</v>
      </c>
      <c r="D2915" s="14" t="str">
        <f t="shared" si="44"/>
        <v>OK</v>
      </c>
    </row>
    <row r="2916" spans="1:4" x14ac:dyDescent="0.2">
      <c r="A2916" s="55">
        <v>2855</v>
      </c>
      <c r="B2916" s="1232">
        <f>'Assets-Liab 5-6'!L34</f>
        <v>36643</v>
      </c>
      <c r="C2916" s="14" t="s">
        <v>672</v>
      </c>
      <c r="D2916" s="14" t="str">
        <f t="shared" si="44"/>
        <v>Error?</v>
      </c>
    </row>
    <row r="2917" spans="1:4" x14ac:dyDescent="0.2">
      <c r="A2917" s="55">
        <v>2856</v>
      </c>
      <c r="B2917" s="1232">
        <f>'Assets-Liab 5-6'!L41</f>
        <v>36643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258127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6525</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250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258127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6525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250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14903</v>
      </c>
      <c r="C3225" s="14" t="s">
        <v>672</v>
      </c>
      <c r="D3225" s="14" t="str">
        <f t="shared" si="49"/>
        <v>Error?</v>
      </c>
    </row>
    <row r="3226" spans="1:4" x14ac:dyDescent="0.2">
      <c r="A3226" s="55">
        <v>3165</v>
      </c>
      <c r="B3226" s="1232">
        <f>'Acct Summary 7-8'!I8</f>
        <v>14903</v>
      </c>
      <c r="C3226" s="14" t="s">
        <v>672</v>
      </c>
      <c r="D3226" s="14" t="str">
        <f t="shared" si="49"/>
        <v>Error?</v>
      </c>
    </row>
    <row r="3227" spans="1:4" x14ac:dyDescent="0.2">
      <c r="A3227" s="55">
        <v>3166</v>
      </c>
      <c r="B3227" s="1232">
        <f>'Acct Summary 7-8'!I20</f>
        <v>14903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137585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35</v>
      </c>
      <c r="C3238" s="14" t="s">
        <v>672</v>
      </c>
      <c r="D3238" s="14" t="str">
        <f t="shared" si="49"/>
        <v>Error?</v>
      </c>
    </row>
    <row r="3239" spans="1:4" x14ac:dyDescent="0.2">
      <c r="A3239" s="55">
        <v>3178</v>
      </c>
      <c r="B3239" s="1232">
        <f>'Acct Summary 7-8'!D78</f>
        <v>102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60469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7355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14903</v>
      </c>
      <c r="C3320" s="14" t="s">
        <v>672</v>
      </c>
      <c r="D3320" s="14" t="str">
        <f t="shared" si="50"/>
        <v>Error?</v>
      </c>
    </row>
    <row r="3321" spans="1:4" x14ac:dyDescent="0.2">
      <c r="A3321" s="55">
        <v>3260</v>
      </c>
      <c r="B3321" s="1232">
        <f>'Acct Summary 7-8'!I79</f>
        <v>117115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132018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16762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2026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18886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20117</v>
      </c>
      <c r="D3387" s="14" t="str">
        <f t="shared" si="51"/>
        <v>Error?</v>
      </c>
    </row>
    <row r="3388" spans="1:4" x14ac:dyDescent="0.2">
      <c r="A3388" s="55">
        <v>3327</v>
      </c>
      <c r="B3388" s="1232">
        <f>'Expenditures 15-22'!D211</f>
        <v>2325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20117</v>
      </c>
      <c r="C3390" s="14" t="s">
        <v>672</v>
      </c>
      <c r="D3390" s="14" t="str">
        <f t="shared" si="51"/>
        <v>Error?</v>
      </c>
    </row>
    <row r="3391" spans="1:4" x14ac:dyDescent="0.2">
      <c r="A3391" s="55">
        <v>3330</v>
      </c>
      <c r="B3391" s="1232">
        <f>'Expenditures 15-22'!K211</f>
        <v>2325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84150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1030347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434447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616762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48347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132018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36643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37693</v>
      </c>
      <c r="C3446" s="14" t="s">
        <v>672</v>
      </c>
      <c r="D3446" s="14" t="str">
        <f t="shared" si="52"/>
        <v>Error?</v>
      </c>
    </row>
    <row r="3447" spans="1:4" x14ac:dyDescent="0.2">
      <c r="A3447" s="55">
        <v>3386</v>
      </c>
      <c r="B3447" s="1232">
        <f>'Tax Sched 24'!D16</f>
        <v>37693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33245</v>
      </c>
      <c r="C3449" s="14" t="s">
        <v>672</v>
      </c>
      <c r="D3449" s="14" t="str">
        <f t="shared" si="52"/>
        <v>Error?</v>
      </c>
    </row>
    <row r="3450" spans="1:4" x14ac:dyDescent="0.2">
      <c r="A3450" s="55">
        <v>3389</v>
      </c>
      <c r="B3450" s="1232">
        <f>'Tax Sched 24'!E16</f>
        <v>33245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35</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52681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52681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52681</v>
      </c>
      <c r="D3567" s="14" t="str">
        <f t="shared" si="54"/>
        <v>Error?</v>
      </c>
    </row>
    <row r="3568" spans="1:4" x14ac:dyDescent="0.2">
      <c r="A3568" s="55">
        <v>3507</v>
      </c>
      <c r="B3568" s="1232">
        <f>'Assets-Liab 5-6'!K41</f>
        <v>52681</v>
      </c>
      <c r="C3568" s="14" t="s">
        <v>672</v>
      </c>
      <c r="D3568" s="14" t="str">
        <f t="shared" si="54"/>
        <v>Error?</v>
      </c>
    </row>
    <row r="3569" spans="1:4" x14ac:dyDescent="0.2">
      <c r="A3569" s="55">
        <v>3508</v>
      </c>
      <c r="B3569" s="1232">
        <f>'Acct Summary 7-8'!K4</f>
        <v>30671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30671</v>
      </c>
      <c r="C3571" s="14" t="s">
        <v>672</v>
      </c>
      <c r="D3571" s="14" t="str">
        <f t="shared" si="54"/>
        <v>Error?</v>
      </c>
    </row>
    <row r="3572" spans="1:4" x14ac:dyDescent="0.2">
      <c r="A3572" s="55">
        <v>3511</v>
      </c>
      <c r="B3572" s="1232">
        <f>'Acct Summary 7-8'!K13</f>
        <v>34935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34935</v>
      </c>
      <c r="C3575" s="14" t="s">
        <v>672</v>
      </c>
      <c r="D3575" s="14" t="str">
        <f t="shared" si="54"/>
        <v>Error?</v>
      </c>
    </row>
    <row r="3576" spans="1:4" x14ac:dyDescent="0.2">
      <c r="A3576" s="55">
        <v>3515</v>
      </c>
      <c r="B3576" s="1232">
        <f>'Acct Summary 7-8'!K20</f>
        <v>-4264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-4264</v>
      </c>
      <c r="C3588" s="14" t="s">
        <v>672</v>
      </c>
      <c r="D3588" s="14" t="str">
        <f t="shared" si="55"/>
        <v>Error?</v>
      </c>
    </row>
    <row r="3589" spans="1:4" x14ac:dyDescent="0.2">
      <c r="A3589" s="55">
        <v>3528</v>
      </c>
      <c r="B3589" s="1232">
        <f>'Acct Summary 7-8'!K79</f>
        <v>56945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52681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2800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2800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2800</v>
      </c>
      <c r="C3635" s="14" t="s">
        <v>672</v>
      </c>
      <c r="D3635" s="14" t="str">
        <f t="shared" si="55"/>
        <v>Error?</v>
      </c>
    </row>
    <row r="3636" spans="1:4" x14ac:dyDescent="0.2">
      <c r="A3636" s="55">
        <v>3575</v>
      </c>
      <c r="B3636" s="1232">
        <f>'Expenditures 15-22'!E354</f>
        <v>2800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32135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32135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32135</v>
      </c>
      <c r="C3649" s="14" t="s">
        <v>672</v>
      </c>
      <c r="D3649" s="14" t="str">
        <f t="shared" si="56"/>
        <v>Error?</v>
      </c>
    </row>
    <row r="3650" spans="1:4" x14ac:dyDescent="0.2">
      <c r="A3650" s="55">
        <v>3589</v>
      </c>
      <c r="B3650" s="1232">
        <f>'Expenditures 15-22'!G354</f>
        <v>32135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34935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34935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34935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34935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-4264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15356</v>
      </c>
      <c r="C3725" s="14" t="s">
        <v>672</v>
      </c>
      <c r="D3725" s="14" t="str">
        <f t="shared" si="57"/>
        <v>Error?</v>
      </c>
    </row>
    <row r="3726" spans="1:4" x14ac:dyDescent="0.2">
      <c r="A3726" s="55">
        <v>3665</v>
      </c>
      <c r="B3726" s="1232">
        <f>'Tax Sched 24'!D13</f>
        <v>15356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13630</v>
      </c>
      <c r="C3728" s="14" t="s">
        <v>672</v>
      </c>
      <c r="D3728" s="14" t="str">
        <f t="shared" si="57"/>
        <v>Error?</v>
      </c>
    </row>
    <row r="3729" spans="1:4" x14ac:dyDescent="0.2">
      <c r="A3729" s="55">
        <v>3668</v>
      </c>
      <c r="B3729" s="1232">
        <f>'Tax Sched 24'!E13</f>
        <v>13630</v>
      </c>
      <c r="D3729" s="14" t="str">
        <f t="shared" si="57"/>
        <v>Error?</v>
      </c>
    </row>
    <row r="3730" spans="1:4" x14ac:dyDescent="0.2">
      <c r="A3730" s="55">
        <v>3669</v>
      </c>
      <c r="B3730" s="1232">
        <f>'ICR Computation 30'!E10</f>
        <v>53769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649876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2834388</v>
      </c>
      <c r="C4122" s="14" t="s">
        <v>672</v>
      </c>
      <c r="D4122" s="14" t="str">
        <f t="shared" si="63"/>
        <v>Error?</v>
      </c>
    </row>
    <row r="4123" spans="1:4" x14ac:dyDescent="0.2">
      <c r="A4123" s="55">
        <v>4062</v>
      </c>
      <c r="B4123" s="1232">
        <f>'Acct Summary 7-8'!D10</f>
        <v>263878</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268978</v>
      </c>
      <c r="C4125" s="14" t="s">
        <v>672</v>
      </c>
      <c r="D4125" s="14" t="str">
        <f t="shared" si="63"/>
        <v>Error?</v>
      </c>
    </row>
    <row r="4126" spans="1:4" x14ac:dyDescent="0.2">
      <c r="A4126" s="55">
        <v>4065</v>
      </c>
      <c r="B4126" s="1232">
        <f>'Acct Summary 7-8'!G10</f>
        <v>78630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14903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30671</v>
      </c>
      <c r="C4130" s="14" t="s">
        <v>672</v>
      </c>
      <c r="D4130" s="14" t="str">
        <f t="shared" si="63"/>
        <v>Error?</v>
      </c>
    </row>
    <row r="4131" spans="1:4" x14ac:dyDescent="0.2">
      <c r="A4131" s="55">
        <v>4070</v>
      </c>
      <c r="B4131" s="1232">
        <f>'Acct Summary 7-8'!C18</f>
        <v>649876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2696803</v>
      </c>
      <c r="C4136" s="14" t="s">
        <v>672</v>
      </c>
      <c r="D4136" s="14" t="str">
        <f t="shared" si="63"/>
        <v>Error?</v>
      </c>
    </row>
    <row r="4137" spans="1:4" x14ac:dyDescent="0.2">
      <c r="A4137" s="55">
        <v>4076</v>
      </c>
      <c r="B4137" s="1232">
        <f>'Acct Summary 7-8'!D19</f>
        <v>263811</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208509</v>
      </c>
      <c r="C4139" s="14" t="s">
        <v>672</v>
      </c>
      <c r="D4139" s="14" t="str">
        <f t="shared" si="63"/>
        <v>Error?</v>
      </c>
    </row>
    <row r="4140" spans="1:4" x14ac:dyDescent="0.2">
      <c r="A4140" s="55">
        <v>4079</v>
      </c>
      <c r="B4140" s="1232">
        <f>'Acct Summary 7-8'!G19</f>
        <v>71275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34935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3311.8</v>
      </c>
      <c r="C4265" s="14" t="s">
        <v>672</v>
      </c>
      <c r="D4265" s="14" t="str">
        <f t="shared" si="65"/>
        <v>Error?</v>
      </c>
      <c r="E4265" s="811"/>
    </row>
    <row r="4266" spans="1:5" x14ac:dyDescent="0.2">
      <c r="A4266" s="91">
        <v>4205</v>
      </c>
      <c r="B4266" s="1232">
        <f>('FP Info 3'!F10)*100000</f>
        <v>574.09999999999991</v>
      </c>
      <c r="C4266" s="14" t="s">
        <v>672</v>
      </c>
      <c r="D4266" s="14" t="str">
        <f t="shared" si="65"/>
        <v>Error?</v>
      </c>
      <c r="E4266" s="811"/>
    </row>
    <row r="4267" spans="1:5" x14ac:dyDescent="0.2">
      <c r="A4267" s="91">
        <v>4206</v>
      </c>
      <c r="B4267" s="1232">
        <f>('FP Info 3'!H10)*100000</f>
        <v>419.5</v>
      </c>
      <c r="C4267" s="14" t="s">
        <v>672</v>
      </c>
      <c r="D4267" s="14" t="str">
        <f t="shared" si="65"/>
        <v>Error?</v>
      </c>
      <c r="E4267" s="811"/>
    </row>
    <row r="4268" spans="1:5" x14ac:dyDescent="0.2">
      <c r="A4268" s="91">
        <v>4207</v>
      </c>
      <c r="B4268" s="1232">
        <f>('FP Info 3'!J10)*100000</f>
        <v>4305</v>
      </c>
      <c r="C4268" s="14" t="s">
        <v>672</v>
      </c>
      <c r="D4268" s="14" t="str">
        <f t="shared" si="65"/>
        <v>Error?</v>
      </c>
    </row>
    <row r="4269" spans="1:5" x14ac:dyDescent="0.2">
      <c r="A4269" s="91">
        <v>4208</v>
      </c>
      <c r="B4269" s="1232">
        <f>'FP Info 3'!J16</f>
        <v>2215167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2186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792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18059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35.300000000000004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5345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7473</v>
      </c>
      <c r="D4805" s="14" t="str">
        <f t="shared" si="74"/>
        <v>Error?</v>
      </c>
    </row>
    <row r="4806" spans="1:4" x14ac:dyDescent="0.2">
      <c r="A4806" s="55">
        <v>4745</v>
      </c>
      <c r="B4806" s="1232">
        <f>'Revenues 9-14'!D183</f>
        <v>22769</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38612231</v>
      </c>
      <c r="D4995" s="14" t="str">
        <f t="shared" si="77"/>
        <v>Error?</v>
      </c>
    </row>
    <row r="4996" spans="1:4" x14ac:dyDescent="0.2">
      <c r="A4996" s="91">
        <v>4935</v>
      </c>
      <c r="B4996" s="1232">
        <f>'FP Info 3'!H31</f>
        <v>5328487.8780000005</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15356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1183059</v>
      </c>
      <c r="D5061" s="14" t="str">
        <f t="shared" si="78"/>
        <v>Error?</v>
      </c>
    </row>
    <row r="5062" spans="1:4" x14ac:dyDescent="0.2">
      <c r="A5062" s="83">
        <v>5001</v>
      </c>
      <c r="D5062" s="14" t="str">
        <f t="shared" si="78"/>
        <v>OK</v>
      </c>
    </row>
    <row r="5063" spans="1:4" x14ac:dyDescent="0.2">
      <c r="A5063" s="55">
        <v>5002</v>
      </c>
      <c r="B5063" s="1232">
        <f>'Revenues 9-14'!C7</f>
        <v>87615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1286030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52823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52823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11142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11142</v>
      </c>
      <c r="C5090" s="14" t="s">
        <v>672</v>
      </c>
      <c r="D5090" s="14" t="str">
        <f t="shared" si="78"/>
        <v>Error?</v>
      </c>
    </row>
    <row r="5091" spans="1:4" x14ac:dyDescent="0.2">
      <c r="A5091" s="55">
        <v>5030</v>
      </c>
      <c r="B5091" s="1232">
        <f>'Revenues 9-14'!C70</f>
        <v>3051</v>
      </c>
      <c r="D5091" s="14" t="str">
        <f t="shared" si="78"/>
        <v>Error?</v>
      </c>
    </row>
    <row r="5092" spans="1:4" x14ac:dyDescent="0.2">
      <c r="A5092" s="55">
        <v>5031</v>
      </c>
      <c r="B5092" s="1232">
        <f>'Revenues 9-14'!C71</f>
        <v>10967</v>
      </c>
      <c r="D5092" s="14" t="str">
        <f t="shared" si="78"/>
        <v>Error?</v>
      </c>
    </row>
    <row r="5093" spans="1:4" x14ac:dyDescent="0.2">
      <c r="A5093" s="55">
        <v>5032</v>
      </c>
      <c r="B5093" s="1232">
        <f>'Revenues 9-14'!C72</f>
        <v>278</v>
      </c>
      <c r="D5093" s="14" t="str">
        <f t="shared" si="78"/>
        <v>Error?</v>
      </c>
    </row>
    <row r="5094" spans="1:4" x14ac:dyDescent="0.2">
      <c r="A5094" s="55">
        <v>5033</v>
      </c>
      <c r="B5094" s="1232">
        <f>'Revenues 9-14'!C73</f>
        <v>1538</v>
      </c>
      <c r="D5094" s="14" t="str">
        <f t="shared" si="78"/>
        <v>Error?</v>
      </c>
    </row>
    <row r="5095" spans="1:4" x14ac:dyDescent="0.2">
      <c r="A5095" s="55">
        <v>5034</v>
      </c>
      <c r="B5095" s="1232">
        <f>'Revenues 9-14'!C74</f>
        <v>190</v>
      </c>
      <c r="D5095" s="14" t="str">
        <f t="shared" si="78"/>
        <v>Error?</v>
      </c>
    </row>
    <row r="5096" spans="1:4" x14ac:dyDescent="0.2">
      <c r="A5096" s="55">
        <v>5035</v>
      </c>
      <c r="B5096" s="1232">
        <f>'Revenues 9-14'!C75</f>
        <v>51821</v>
      </c>
      <c r="C5096" s="14" t="s">
        <v>672</v>
      </c>
      <c r="D5096" s="14" t="str">
        <f t="shared" si="78"/>
        <v>Error?</v>
      </c>
    </row>
    <row r="5097" spans="1:4" x14ac:dyDescent="0.2">
      <c r="A5097" s="55">
        <v>5036</v>
      </c>
      <c r="B5097" s="1232">
        <f>'Revenues 9-14'!C77</f>
        <v>8996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8996</v>
      </c>
      <c r="C5102" s="14" t="s">
        <v>672</v>
      </c>
      <c r="D5102" s="14" t="str">
        <f t="shared" si="78"/>
        <v>Error?</v>
      </c>
    </row>
    <row r="5103" spans="1:4" x14ac:dyDescent="0.2">
      <c r="A5103" s="55">
        <v>5042</v>
      </c>
      <c r="B5103" s="1232">
        <f>'Revenues 9-14'!C84</f>
        <v>17527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17527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1653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58</v>
      </c>
      <c r="D5118" s="14" t="str">
        <f t="shared" si="78"/>
        <v>Error?</v>
      </c>
    </row>
    <row r="5119" spans="1:4" x14ac:dyDescent="0.2">
      <c r="A5119" s="55">
        <v>5058</v>
      </c>
      <c r="B5119" s="1232">
        <f>'Revenues 9-14'!C107</f>
        <v>3726</v>
      </c>
      <c r="D5119" s="14" t="str">
        <f t="shared" ref="D5119:D5182" si="79">IF(ISBLANK(B5119),"OK",IF(A5119-B5119=0,"OK","Error?"))</f>
        <v>Error?</v>
      </c>
    </row>
    <row r="5120" spans="1:4" x14ac:dyDescent="0.2">
      <c r="A5120" s="55">
        <v>5059</v>
      </c>
      <c r="B5120" s="1232">
        <f>'Revenues 9-14'!C108</f>
        <v>11582</v>
      </c>
      <c r="C5120" s="14" t="s">
        <v>672</v>
      </c>
      <c r="D5120" s="14" t="str">
        <f t="shared" si="79"/>
        <v>Error?</v>
      </c>
    </row>
    <row r="5121" spans="1:4" x14ac:dyDescent="0.2">
      <c r="A5121" s="55">
        <v>5060</v>
      </c>
      <c r="B5121" s="1232">
        <f>'Revenues 9-14'!C109</f>
        <v>1439921</v>
      </c>
      <c r="C5121" s="14" t="s">
        <v>672</v>
      </c>
      <c r="D5121" s="14" t="str">
        <f t="shared" si="79"/>
        <v>Error?</v>
      </c>
    </row>
    <row r="5122" spans="1:4" x14ac:dyDescent="0.2">
      <c r="A5122" s="55">
        <v>5061</v>
      </c>
      <c r="B5122" s="1232">
        <f>'Revenues 9-14'!C111</f>
        <v>60599</v>
      </c>
      <c r="D5122" s="14" t="str">
        <f t="shared" si="79"/>
        <v>Error?</v>
      </c>
    </row>
    <row r="5123" spans="1:4" x14ac:dyDescent="0.2">
      <c r="A5123" s="55">
        <v>5062</v>
      </c>
      <c r="B5123" s="1232">
        <f>'Revenues 9-14'!C112</f>
        <v>23551</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84150</v>
      </c>
      <c r="C5125" s="14" t="s">
        <v>672</v>
      </c>
      <c r="D5125" s="14" t="str">
        <f t="shared" si="79"/>
        <v>Error?</v>
      </c>
    </row>
    <row r="5126" spans="1:4" x14ac:dyDescent="0.2">
      <c r="A5126" s="55">
        <v>5065</v>
      </c>
      <c r="B5126" s="1232">
        <f>'Revenues 9-14'!C117</f>
        <v>501637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501637</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33344</v>
      </c>
      <c r="D5134" s="14" t="str">
        <f t="shared" si="79"/>
        <v>Error?</v>
      </c>
    </row>
    <row r="5135" spans="1:4" x14ac:dyDescent="0.2">
      <c r="A5135" s="55">
        <v>5074</v>
      </c>
      <c r="B5135" s="1232">
        <f>'Revenues 9-14'!C126</f>
        <v>2440</v>
      </c>
      <c r="D5135" s="14" t="str">
        <f t="shared" si="79"/>
        <v>Error?</v>
      </c>
    </row>
    <row r="5136" spans="1:4" x14ac:dyDescent="0.2">
      <c r="A5136" s="83">
        <v>5075</v>
      </c>
      <c r="D5136" s="14" t="str">
        <f t="shared" si="79"/>
        <v>OK</v>
      </c>
    </row>
    <row r="5137" spans="1:4" x14ac:dyDescent="0.2">
      <c r="A5137" s="55">
        <v>5076</v>
      </c>
      <c r="B5137" s="1232">
        <f>'Revenues 9-14'!C127</f>
        <v>10636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46420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1444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250</v>
      </c>
      <c r="D5167" s="14" t="str">
        <f t="shared" si="79"/>
        <v>Error?</v>
      </c>
    </row>
    <row r="5168" spans="1:4" x14ac:dyDescent="0.2">
      <c r="A5168" s="55">
        <v>5107</v>
      </c>
      <c r="B5168" s="1232">
        <f>'Revenues 9-14'!C147</f>
        <v>3266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51380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553017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7473</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34416</v>
      </c>
      <c r="D5239" s="14" t="str">
        <f t="shared" si="80"/>
        <v>Error?</v>
      </c>
    </row>
    <row r="5240" spans="1:4" x14ac:dyDescent="0.2">
      <c r="A5240" s="55">
        <v>5179</v>
      </c>
      <c r="B5240" s="1232">
        <f>'Revenues 9-14'!C195</f>
        <v>3139</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37555</v>
      </c>
      <c r="C5246" s="14" t="s">
        <v>672</v>
      </c>
      <c r="D5246" s="14" t="str">
        <f t="shared" si="80"/>
        <v>Error?</v>
      </c>
    </row>
    <row r="5247" spans="1:4" x14ac:dyDescent="0.2">
      <c r="A5247" s="55">
        <v>5186</v>
      </c>
      <c r="B5247" s="1232">
        <f>'Revenues 9-14'!C203</f>
        <v>41359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41359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99951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107424</v>
      </c>
      <c r="C5326" s="14" t="s">
        <v>672</v>
      </c>
      <c r="D5326" s="14" t="str">
        <f t="shared" si="82"/>
        <v>Error?</v>
      </c>
    </row>
    <row r="5327" spans="1:4" x14ac:dyDescent="0.2">
      <c r="A5327" s="55">
        <v>5266</v>
      </c>
      <c r="B5327" s="1232">
        <f>'Revenues 9-14'!C275</f>
        <v>2184512</v>
      </c>
      <c r="C5327" s="14" t="s">
        <v>672</v>
      </c>
      <c r="D5327" s="14" t="str">
        <f t="shared" si="82"/>
        <v>Error?</v>
      </c>
    </row>
    <row r="5328" spans="1:4" x14ac:dyDescent="0.2">
      <c r="A5328" s="55">
        <v>5267</v>
      </c>
      <c r="B5328" s="1232">
        <f>'Revenues 9-14'!D5</f>
        <v>219066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219066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15000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15000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6866</v>
      </c>
      <c r="D5354" s="14" t="str">
        <f t="shared" si="82"/>
        <v>Error?</v>
      </c>
    </row>
    <row r="5355" spans="1:4" x14ac:dyDescent="0.2">
      <c r="A5355" s="55">
        <v>5294</v>
      </c>
      <c r="B5355" s="1232">
        <f>'Revenues 9-14'!D108</f>
        <v>7043</v>
      </c>
      <c r="C5355" s="14" t="s">
        <v>672</v>
      </c>
      <c r="D5355" s="14" t="str">
        <f t="shared" si="82"/>
        <v>Error?</v>
      </c>
    </row>
    <row r="5356" spans="1:4" x14ac:dyDescent="0.2">
      <c r="A5356" s="55">
        <v>5295</v>
      </c>
      <c r="B5356" s="1232">
        <f>'Revenues 9-14'!D109</f>
        <v>241109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22769</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22769</v>
      </c>
      <c r="C5507" s="14" t="s">
        <v>672</v>
      </c>
      <c r="D5507" s="14" t="str">
        <f t="shared" si="85"/>
        <v>Error?</v>
      </c>
    </row>
    <row r="5508" spans="1:4" x14ac:dyDescent="0.2">
      <c r="A5508" s="55">
        <v>5447</v>
      </c>
      <c r="B5508" s="1232">
        <f>'Revenues 9-14'!D275</f>
        <v>263878</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192768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192768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332</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332</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193100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37240</v>
      </c>
      <c r="D5615" s="14" t="str">
        <f t="shared" si="86"/>
        <v>Error?</v>
      </c>
    </row>
    <row r="5616" spans="1:4" x14ac:dyDescent="0.2">
      <c r="A5616" s="83">
        <v>5555</v>
      </c>
      <c r="D5616" s="14" t="str">
        <f t="shared" si="86"/>
        <v>OK</v>
      </c>
    </row>
    <row r="5617" spans="1:4" x14ac:dyDescent="0.2">
      <c r="A5617" s="55">
        <v>5556</v>
      </c>
      <c r="B5617" s="1232">
        <f>'Revenues 9-14'!F152</f>
        <v>38638</v>
      </c>
      <c r="D5617" s="14" t="str">
        <f t="shared" si="86"/>
        <v>Error?</v>
      </c>
    </row>
    <row r="5618" spans="1:4" x14ac:dyDescent="0.2">
      <c r="A5618" s="55">
        <v>5557</v>
      </c>
      <c r="B5618" s="1232">
        <f>'Revenues 9-14'!F154</f>
        <v>75878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75878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75878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268978</v>
      </c>
      <c r="C5720" s="14" t="s">
        <v>672</v>
      </c>
      <c r="D5720" s="14" t="str">
        <f t="shared" si="88"/>
        <v>Error?</v>
      </c>
    </row>
    <row r="5721" spans="1:4" x14ac:dyDescent="0.2">
      <c r="A5721" s="55">
        <v>5660</v>
      </c>
      <c r="B5721" s="1232">
        <f>'Revenues 9-14'!G5</f>
        <v>39430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37693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77123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v>
      </c>
      <c r="C5730" s="14" t="s">
        <v>672</v>
      </c>
      <c r="D5730" s="14" t="str">
        <f t="shared" si="88"/>
        <v>Error?</v>
      </c>
    </row>
    <row r="5731" spans="1:4" x14ac:dyDescent="0.2">
      <c r="A5731" s="55">
        <v>5670</v>
      </c>
      <c r="B5731" s="1232">
        <f>'Revenues 9-14'!G65</f>
        <v>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78630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14903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14903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14903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30671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30671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30671</v>
      </c>
      <c r="C6023" s="14" t="s">
        <v>672</v>
      </c>
      <c r="D6023" s="14" t="str">
        <f t="shared" si="93"/>
        <v>Error?</v>
      </c>
    </row>
    <row r="6024" spans="1:5" x14ac:dyDescent="0.2">
      <c r="A6024" s="55">
        <v>5963</v>
      </c>
      <c r="B6024" s="1232">
        <f>'Revenues 9-14'!G109</f>
        <v>78630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14903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30671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35797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7864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216.78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137585</v>
      </c>
      <c r="D6267" s="14" t="str">
        <f t="shared" si="96"/>
        <v>Error?</v>
      </c>
      <c r="E6267" s="14" t="s">
        <v>209</v>
      </c>
    </row>
    <row r="6268" spans="1:5" x14ac:dyDescent="0.2">
      <c r="A6268">
        <v>6207</v>
      </c>
      <c r="B6268" s="1232">
        <f>'Acct Summary 7-8'!D82</f>
        <v>102</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60469</v>
      </c>
      <c r="D6270" s="14" t="str">
        <f t="shared" si="96"/>
        <v>Error?</v>
      </c>
      <c r="E6270" s="14" t="s">
        <v>209</v>
      </c>
    </row>
    <row r="6271" spans="1:5" x14ac:dyDescent="0.2">
      <c r="A6271">
        <v>6210</v>
      </c>
      <c r="B6271" s="1232">
        <f>'Acct Summary 7-8'!G82</f>
        <v>7355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14903</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-4264</v>
      </c>
      <c r="D6275" s="14" t="str">
        <f t="shared" si="97"/>
        <v>Error?</v>
      </c>
      <c r="E6275" s="14" t="s">
        <v>209</v>
      </c>
    </row>
    <row r="6276" spans="1:5" x14ac:dyDescent="0.2">
      <c r="A6276">
        <v>6215</v>
      </c>
      <c r="B6276" s="1232">
        <f>'Acct Summary 7-8'!C83</f>
        <v>0.13332797120732143</v>
      </c>
      <c r="D6276" s="14" t="str">
        <f t="shared" si="97"/>
        <v>Error?</v>
      </c>
      <c r="E6276" s="14" t="s">
        <v>209</v>
      </c>
    </row>
    <row r="6277" spans="1:5" x14ac:dyDescent="0.2">
      <c r="A6277">
        <v>6216</v>
      </c>
      <c r="B6277" s="1232">
        <f>'Acct Summary 7-8'!D83</f>
        <v>2.3477636400464028E-4</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9.8042363043238587E-2</v>
      </c>
      <c r="D6279" s="14" t="str">
        <f t="shared" si="97"/>
        <v>Error?</v>
      </c>
      <c r="E6279" s="14" t="s">
        <v>209</v>
      </c>
    </row>
    <row r="6280" spans="1:5" x14ac:dyDescent="0.2">
      <c r="A6280">
        <v>6219</v>
      </c>
      <c r="B6280" s="1232">
        <f>'Acct Summary 7-8'!G83</f>
        <v>0.13628193963201096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0.11288612158948022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-8.0939997342495393E-2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177</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800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1444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81251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800</v>
      </c>
      <c r="D7712" s="14" t="str">
        <f t="shared" si="126"/>
        <v>Error?</v>
      </c>
      <c r="E7712" s="14" t="s">
        <v>988</v>
      </c>
    </row>
    <row r="7713" spans="1:6" x14ac:dyDescent="0.2">
      <c r="A7713">
        <v>7652</v>
      </c>
      <c r="B7713" s="1232">
        <f>'Rest Tax Levies-Tort Im 26'!J8</f>
        <v>177</v>
      </c>
      <c r="D7713" s="14" t="str">
        <f t="shared" si="126"/>
        <v>Error?</v>
      </c>
      <c r="E7713" s="14" t="s">
        <v>988</v>
      </c>
    </row>
    <row r="7714" spans="1:6" x14ac:dyDescent="0.2">
      <c r="A7714">
        <v>7653</v>
      </c>
      <c r="B7714" s="1232">
        <f>'Rest Tax Levies-Tort Im 26'!K9</f>
        <v>3266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177</v>
      </c>
      <c r="D7718" s="14" t="str">
        <f t="shared" si="126"/>
        <v>Error?</v>
      </c>
      <c r="E7718" s="14" t="s">
        <v>988</v>
      </c>
    </row>
    <row r="7719" spans="1:6" x14ac:dyDescent="0.2">
      <c r="A7719">
        <v>7658</v>
      </c>
      <c r="B7719" s="1232">
        <f>'Rest Tax Levies-Tort Im 26'!K12</f>
        <v>4066</v>
      </c>
      <c r="D7719" s="14" t="str">
        <f t="shared" si="126"/>
        <v>Error?</v>
      </c>
      <c r="E7719" s="14" t="s">
        <v>988</v>
      </c>
    </row>
    <row r="7720" spans="1:6" x14ac:dyDescent="0.2">
      <c r="A7720">
        <v>7659</v>
      </c>
      <c r="B7720" s="1232">
        <f>'Rest Tax Levies-Tort Im 26'!H14</f>
        <v>87615</v>
      </c>
      <c r="D7720" s="14" t="str">
        <f t="shared" si="126"/>
        <v>Error?</v>
      </c>
      <c r="E7720" s="14" t="s">
        <v>988</v>
      </c>
    </row>
    <row r="7721" spans="1:6" x14ac:dyDescent="0.2">
      <c r="A7721">
        <v>7660</v>
      </c>
      <c r="B7721" s="1232">
        <f>'Rest Tax Levies-Tort Im 26'!K14</f>
        <v>4066</v>
      </c>
      <c r="D7721" s="14" t="str">
        <f t="shared" si="126"/>
        <v>Error?</v>
      </c>
      <c r="E7721" s="14" t="s">
        <v>988</v>
      </c>
    </row>
    <row r="7722" spans="1:6" x14ac:dyDescent="0.2">
      <c r="A7722">
        <v>7661</v>
      </c>
      <c r="B7722" s="1232">
        <f>'Rest Tax Levies-Tort Im 26'!J15</f>
        <v>177</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177</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2016-09-14T13:02:14Z</cp:lastPrinted>
  <dcterms:created xsi:type="dcterms:W3CDTF">2003-10-29T19:06:34Z</dcterms:created>
  <dcterms:modified xsi:type="dcterms:W3CDTF">2016-11-14T21:51:57Z</dcterms:modified>
</cp:coreProperties>
</file>